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35" yWindow="510" windowWidth="19440" windowHeight="8940"/>
  </bookViews>
  <sheets>
    <sheet name="Доходы" sheetId="2" r:id="rId1"/>
  </sheets>
  <definedNames>
    <definedName name="_xlnm.Print_Area" localSheetId="0">Доходы!$A$1:$F$241</definedName>
  </definedNames>
  <calcPr calcId="124519"/>
</workbook>
</file>

<file path=xl/calcChain.xml><?xml version="1.0" encoding="utf-8"?>
<calcChain xmlns="http://schemas.openxmlformats.org/spreadsheetml/2006/main">
  <c r="E15" i="2"/>
  <c r="E16"/>
  <c r="E17"/>
  <c r="E18"/>
  <c r="E19"/>
  <c r="E20"/>
  <c r="E21"/>
  <c r="E22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13"/>
  <c r="D13"/>
  <c r="D16"/>
  <c r="D15"/>
  <c r="D229"/>
  <c r="D203"/>
  <c r="D165"/>
  <c r="D181"/>
  <c r="C203"/>
  <c r="C229"/>
  <c r="C181"/>
  <c r="C165" s="1"/>
  <c r="C15" s="1"/>
  <c r="C13" s="1"/>
  <c r="D166"/>
  <c r="D106"/>
  <c r="D112"/>
  <c r="D113"/>
  <c r="D143"/>
  <c r="D128"/>
  <c r="D119"/>
  <c r="D93"/>
  <c r="D35"/>
  <c r="D70"/>
  <c r="D69"/>
  <c r="D60"/>
  <c r="C16"/>
  <c r="C106"/>
  <c r="C166"/>
  <c r="C112"/>
  <c r="C113"/>
  <c r="C143"/>
  <c r="C128"/>
  <c r="C119"/>
  <c r="C93"/>
  <c r="C94"/>
  <c r="C35"/>
  <c r="C69"/>
  <c r="C60"/>
  <c r="C37"/>
</calcChain>
</file>

<file path=xl/sharedStrings.xml><?xml version="1.0" encoding="utf-8"?>
<sst xmlns="http://schemas.openxmlformats.org/spreadsheetml/2006/main" count="473" uniqueCount="432">
  <si>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</si>
  <si>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</si>
  <si>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</si>
  <si>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</si>
  <si>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4</t>
  </si>
  <si>
    <t>5</t>
  </si>
  <si>
    <t>Доходы бюджета - всего</t>
  </si>
  <si>
    <t>x</t>
  </si>
  <si>
    <t>-</t>
  </si>
  <si>
    <t>в том числе:</t>
  </si>
  <si>
    <t xml:space="preserve">  Департамент образования Орловской области</t>
  </si>
  <si>
    <t>011 0 00 00000 00 0000 000</t>
  </si>
  <si>
    <t xml:space="preserve">  НАЛОГОВЫЕ И НЕНАЛОГОВЫЕ ДОХОДЫ</t>
  </si>
  <si>
    <t>011 1 00 00000 00 0000 000</t>
  </si>
  <si>
    <t xml:space="preserve">  ШТРАФЫ, САНКЦИИ, ВОЗМЕЩЕНИЕ УЩЕРБА</t>
  </si>
  <si>
    <t>011 1 16 00000 00 0000 000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</si>
  <si>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</si>
  <si>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011 1 16 01000 01 0000 140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</si>
  <si>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</si>
  <si>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011 1 16 01050 01 0000 140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</si>
  <si>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</si>
  <si>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011 1 16 01053 01 0000 140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</si>
  <si>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</si>
  <si>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011 1 16 01200 01 0000 140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</si>
  <si>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</si>
  <si>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011 1 16 01203 01 0000 140</t>
  </si>
  <si>
    <t>048 0 00 00000 00 0000 000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</si>
  <si>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</si>
  <si>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</si>
  <si>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</si>
  <si>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</si>
  <si>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</si>
  <si>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 &lt;10&gt;</t>
  </si>
  <si>
    <t>048 1 12 01010 01 0000 120</t>
  </si>
  <si>
    <t>048 1 12 01010 01 2100 120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</si>
  <si>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</si>
  <si>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</si>
  <si>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сбросы загрязняющих веществ в водные объекты</t>
  </si>
  <si>
    <t>048 1 12 01030 01 0000 120</t>
  </si>
  <si>
    <t xml:space="preserve">  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</si>
  <si>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048 1 12 01030 01 6000 120</t>
  </si>
  <si>
    <t>182 0 00 00000 00 0000 000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</si>
  <si>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</si>
  <si>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</si>
  <si>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</si>
  <si>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</si>
  <si>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</si>
  <si>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</si>
  <si>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</si>
  <si>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</si>
  <si>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</si>
  <si>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</si>
  <si>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</si>
  <si>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</si>
  <si>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</si>
  <si>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</si>
  <si>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</si>
  <si>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</si>
  <si>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182 1 01 02020 01 3000 110</t>
  </si>
  <si>
    <t>182 1 01 02021 01 0000 110</t>
  </si>
  <si>
    <t>182 1 01 02021 01 1000 110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</si>
  <si>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</si>
  <si>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</si>
  <si>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</si>
  <si>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</si>
  <si>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</si>
  <si>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</si>
  <si>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</si>
  <si>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</si>
  <si>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</si>
  <si>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</si>
  <si>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</si>
  <si>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182 1 01 02080 01 0000 110</t>
  </si>
  <si>
    <t xml:space="preserve">  Налог на доходы физических лиц в части суммы налога, превышающей 650 000 руб. (относится к части налоговой базы, превышающей 5 млн руб.) (сумма платежа (перерасчеты, недоимка и задолженность по платежу))</t>
  </si>
  <si>
    <t>182 1 01 02080 01 1000 110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</si>
  <si>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</si>
  <si>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182 1 01 02130 01 0000 110</t>
  </si>
  <si>
    <t>182 1 01 02130 01 1000 110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</si>
  <si>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</si>
  <si>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182 1 01 02140 01 0000 110</t>
  </si>
  <si>
    <t>182 1 01 02140 01 1000 110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</si>
  <si>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</si>
  <si>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182 1 01 02150 01 0000 110</t>
  </si>
  <si>
    <t>182 1 01 02150 01 1000 110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</si>
  <si>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</si>
  <si>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</si>
  <si>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</si>
  <si>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</si>
  <si>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</si>
  <si>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</si>
  <si>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</si>
  <si>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</si>
  <si>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</si>
  <si>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</si>
  <si>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</si>
  <si>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</si>
  <si>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</si>
  <si>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</si>
  <si>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</si>
  <si>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</si>
  <si>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</si>
  <si>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</si>
  <si>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</si>
  <si>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</si>
  <si>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</si>
  <si>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</si>
  <si>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Налог, взимаемый в связи с применением упрощенной системы налогообложения</t>
  </si>
  <si>
    <t>182 1 05 01000 00 0000 110</t>
  </si>
  <si>
    <t xml:space="preserve">  Налог, взимаемый с налогоплательщиков, выбравших в качестве объекта налогообложения доходы</t>
  </si>
  <si>
    <t>182 1 05 01010 01 0000 110</t>
  </si>
  <si>
    <t>182 1 05 01011 01 0000 110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</si>
  <si>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</si>
  <si>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182 1 05 01011 01 1000 110</t>
  </si>
  <si>
    <t xml:space="preserve">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</si>
  <si>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182 1 05 01011 01 3000 110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</si>
  <si>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</si>
  <si>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</si>
  <si>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</si>
  <si>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</si>
  <si>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</si>
  <si>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182 1 05 01021 01 1000 110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</si>
  <si>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(суммы денежных взысканий (штрафов) по соответствующему платежу согласно законодательству Российской Федерации)</t>
  </si>
  <si>
    <t>182 1 05 01021 01 3000 110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</si>
  <si>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</si>
  <si>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</si>
  <si>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</si>
  <si>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</si>
  <si>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</si>
  <si>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</si>
  <si>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</si>
  <si>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</si>
  <si>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</si>
  <si>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</si>
  <si>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</si>
  <si>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</si>
  <si>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районов3</t>
  </si>
  <si>
    <t>182 1 05 04020 02 0000 110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</si>
  <si>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</si>
  <si>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182 1 05 04020 02 1000 110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</si>
  <si>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</si>
  <si>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</si>
  <si>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</si>
  <si>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</si>
  <si>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</si>
  <si>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</si>
  <si>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</si>
  <si>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</si>
  <si>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</si>
  <si>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182 1 08 03010 01 1060 110</t>
  </si>
  <si>
    <t>801 0 00 00000 00 0000 000</t>
  </si>
  <si>
    <t>801 1 00 00000 00 0000 000</t>
  </si>
  <si>
    <t xml:space="preserve">  ДОХОДЫ ОТ ОКАЗАНИЯ ПЛАТНЫХ УСЛУГ И КОМПЕНСАЦИИ ЗАТРАТ ГОСУДАРСТВА</t>
  </si>
  <si>
    <t>801 1 13 00000 00 0000 000</t>
  </si>
  <si>
    <t xml:space="preserve">  Доходы от компенсации затрат государства</t>
  </si>
  <si>
    <t>801 1 13 02000 00 0000 130</t>
  </si>
  <si>
    <t xml:space="preserve">  Прочие доходы от компенсации затрат государства</t>
  </si>
  <si>
    <t>801 1 13 02990 00 0000 130</t>
  </si>
  <si>
    <t xml:space="preserve">  Прочие доходы от компенсации затрат бюджетов муниципальных районов</t>
  </si>
  <si>
    <t>801 1 13 02995 05 0000 130</t>
  </si>
  <si>
    <t xml:space="preserve">  ПРОЧИЕ НЕНАЛОГОВЫЕ ДОХОДЫ</t>
  </si>
  <si>
    <t>801 1 17 00000 00 0000 000</t>
  </si>
  <si>
    <t xml:space="preserve">  Инициативные платежи</t>
  </si>
  <si>
    <t>801 1 17 15000 00 0000 150</t>
  </si>
  <si>
    <t xml:space="preserve">  Инициативные платежи, зачисляемые в бюджеты муниципальных районов</t>
  </si>
  <si>
    <t>801 1 17 15030 05 0000 150</t>
  </si>
  <si>
    <t xml:space="preserve">  БЕЗВОЗМЕЗДНЫЕ ПОСТУПЛЕНИЯ</t>
  </si>
  <si>
    <t>801 2 00 00000 00 0000 000</t>
  </si>
  <si>
    <t xml:space="preserve">  ПРОЧИЕ БЕЗВОЗМЕЗДНЫЕ ПОСТУПЛЕНИЯ</t>
  </si>
  <si>
    <t>801 2 07 00000 00 0000 000</t>
  </si>
  <si>
    <t xml:space="preserve">  Прочие безвозмездные поступления в бюджеты муниципальных районов</t>
  </si>
  <si>
    <t>801 2 07 05000 05 0000 150</t>
  </si>
  <si>
    <t>801 2 07 05030 05 0000 150</t>
  </si>
  <si>
    <t>802 0 00 00000 00 0000 000</t>
  </si>
  <si>
    <t>802 1 00 00000 00 0000 000</t>
  </si>
  <si>
    <t>802 1 13 00000 00 0000 000</t>
  </si>
  <si>
    <t>802 1 13 02000 00 0000 130</t>
  </si>
  <si>
    <t>802 1 13 02990 00 0000 130</t>
  </si>
  <si>
    <t>802 1 13 02995 05 0000 130</t>
  </si>
  <si>
    <t>802 2 00 00000 00 0000 000</t>
  </si>
  <si>
    <t xml:space="preserve">  БЕЗВОЗМЕЗДНЫЕ ПОСТУПЛЕНИЯ ОТ ДРУГИХ БЮДЖЕТОВ БЮДЖЕТНОЙ СИСТЕМЫ РОССИЙСКОЙ ФЕДЕРАЦИИ</t>
  </si>
  <si>
    <t>802 2 02 00000 00 0000 000</t>
  </si>
  <si>
    <t xml:space="preserve">  Дотации бюджетам бюджетной системы Российской Федерации</t>
  </si>
  <si>
    <t>802 2 02 10000 00 0000 150</t>
  </si>
  <si>
    <t xml:space="preserve">  Дотации на выравнивание бюджетной обеспеченности</t>
  </si>
  <si>
    <t>802 2 02 15001 00 0000 150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</si>
  <si>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</si>
  <si>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802 2 02 15001 05 0000 150</t>
  </si>
  <si>
    <t xml:space="preserve">  Прочие дотации</t>
  </si>
  <si>
    <t>802 2 02 19999 00 0000 150</t>
  </si>
  <si>
    <t xml:space="preserve">  Прочие дотации бюджетам муниципальных районов</t>
  </si>
  <si>
    <t>802 2 02 19999 05 0000 150</t>
  </si>
  <si>
    <t xml:space="preserve">  Субсидии бюджетам бюджетной системы Российской Федерации (межбюджетные субсидии)</t>
  </si>
  <si>
    <t>802 2 02 20000 00 0000 150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</si>
  <si>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</si>
  <si>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802 2 02 20216 00 0000 150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</si>
  <si>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</si>
  <si>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802 2 02 20216 05 0000 150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</si>
  <si>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</si>
  <si>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802 2 02 25304 00 0000 150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</si>
  <si>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</si>
  <si>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802 2 02 25304 05 0000 150</t>
  </si>
  <si>
    <t xml:space="preserve">  Субсидии бюджетам на поддержку отрасли культуры</t>
  </si>
  <si>
    <t>802 2 02 25519 00 0000 150</t>
  </si>
  <si>
    <t xml:space="preserve">  Субсидии бюджетам муниципальных районов на поддержку отрасли культуры</t>
  </si>
  <si>
    <t>802 2 02 25519 05 0000 150</t>
  </si>
  <si>
    <t xml:space="preserve">  Прочие субсидии</t>
  </si>
  <si>
    <t>802 2 02 29999 00 0000 150</t>
  </si>
  <si>
    <t xml:space="preserve">  Прочие субсидии бюджетам муниципальных районов</t>
  </si>
  <si>
    <t>802 2 02 29999 05 0000 150</t>
  </si>
  <si>
    <t xml:space="preserve">  Субвенции бюджетам бюджетной системы Российской Федерации</t>
  </si>
  <si>
    <t>802 2 02 30000 00 0000 150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</si>
  <si>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</si>
  <si>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>802 2 02 30021 00 0000 150</t>
  </si>
  <si>
    <t xml:space="preserve">  Субвенции бюджетам муниципальных районов на ежемесячное денежное вознаграждение за классное руководство</t>
  </si>
  <si>
    <t>802 2 02 30021 05 0000 150</t>
  </si>
  <si>
    <t xml:space="preserve">  Субвенции местным бюджетам на выполнение передаваемых полномочий субъектов Российской Федерации</t>
  </si>
  <si>
    <t>802 2 02 30024 00 0000 150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</si>
  <si>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</si>
  <si>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802 2 02 30024 05 0000 150</t>
  </si>
  <si>
    <t xml:space="preserve">  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</si>
  <si>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802 2 02 30027 00 0000 150</t>
  </si>
  <si>
    <t xml:space="preserve">  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</si>
  <si>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802 2 02 30027 05 0000 150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</si>
  <si>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</si>
  <si>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802 2 02 30029 00 0000 150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</si>
  <si>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</si>
  <si>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802 2 02 30029 05 0000 150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</si>
  <si>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</si>
  <si>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802 2 02 35118 00 0000 150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</si>
  <si>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</si>
  <si>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802 2 02 35118 05 0000 150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</si>
  <si>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</si>
  <si>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802 2 02 35120 00 0000 150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</si>
  <si>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</si>
  <si>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802 2 02 35120 05 0000 150</t>
  </si>
  <si>
    <t xml:space="preserve">  Прочие субвенции</t>
  </si>
  <si>
    <t>802 2 02 39999 00 0000 150</t>
  </si>
  <si>
    <t xml:space="preserve">  Прочие субвенции бюджетам муниципальных районов</t>
  </si>
  <si>
    <t>802 2 02 39999 05 0000 150</t>
  </si>
  <si>
    <t xml:space="preserve">  Иные межбюджетные трансферты</t>
  </si>
  <si>
    <t>802 2 02 40000 00 0000 150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</si>
  <si>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</si>
  <si>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802 2 02 40014 00 0000 150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</si>
  <si>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</si>
  <si>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802 2 02 40014 05 0000 150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</si>
  <si>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</si>
  <si>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802 2 02 45050 00 0000 150</t>
  </si>
  <si>
    <t xml:space="preserve">  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</si>
  <si>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802 2 02 45050 05 0000 150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</si>
  <si>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</si>
  <si>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802 2 02 45179 00 0000 150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</si>
  <si>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</si>
  <si>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802 2 02 45179 05 0000 150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</si>
  <si>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</si>
  <si>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802 2 02 45303 00 0000 150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</si>
  <si>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</si>
  <si>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802 2 02 45303 05 0000 150</t>
  </si>
  <si>
    <t xml:space="preserve">  Межбюджетные трансферты, передаваемые бюджетам, за счет средств резервного фонда Правительства Российской Федерации</t>
  </si>
  <si>
    <t>802 2 02 49001 00 0000 150</t>
  </si>
  <si>
    <t xml:space="preserve">  Межбюджетные трансферты, передаваемые бюджетам муниципальных районов, за счет средств резервного фонда Правительства Российской Федерации</t>
  </si>
  <si>
    <t>802 2 02 49001 05 0000 150</t>
  </si>
  <si>
    <t xml:space="preserve">  Прочие межбюджетные трансферты, передаваемые бюджетам</t>
  </si>
  <si>
    <t>802 2 02 49999 00 0000 150</t>
  </si>
  <si>
    <t xml:space="preserve">  Прочие межбюджетные трансферты, передаваемые бюджетам муниципальных районов</t>
  </si>
  <si>
    <t>802 2 02 49999 05 0000 150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</si>
  <si>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</si>
  <si>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802 2 18 00000 00 0000 000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</si>
  <si>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</si>
  <si>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802 2 18 00000 00 0000 150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</si>
  <si>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</si>
  <si>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802 2 18 00000 05 0000 150</t>
  </si>
  <si>
    <t xml:space="preserve">  Доходы бюджетов муниципальных районов от возврата организациями остатков субсидий прошлых лет</t>
  </si>
  <si>
    <t>802 2 18 05000 05 0000 150</t>
  </si>
  <si>
    <t xml:space="preserve">  Доходы бюджетов муниципальных районов от возврата бюджетными учреждениями остатков субсидий прошлых лет</t>
  </si>
  <si>
    <t>802 2 18 05010 05 0000 150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</si>
  <si>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</si>
  <si>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802 2 19 00000 00 0000 000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</si>
  <si>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</si>
  <si>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802 2 19 00000 05 0000 150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</si>
  <si>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</si>
  <si>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802 2 19 60010 05 0000 150</t>
  </si>
  <si>
    <t>803 0 00 00000 00 0000 000</t>
  </si>
  <si>
    <t>803 1 00 00000 00 0000 000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</si>
  <si>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</si>
  <si>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803 1 11 00000 00 0000 000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</si>
  <si>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</si>
  <si>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803 1 11 05000 00 0000 120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</si>
  <si>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</si>
  <si>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803 1 11 05010 00 0000 120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</si>
  <si>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</si>
  <si>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803 1 11 05013 05 0000 120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</si>
  <si>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</si>
  <si>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803 1 11 05030 00 0000 120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</si>
  <si>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</si>
  <si>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803 1 11 05035 05 0000 120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</si>
  <si>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</si>
  <si>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803 1 11 05070 00 0000 120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</si>
  <si>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</si>
  <si>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>803 1 11 05075 05 0000 120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</si>
  <si>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</si>
  <si>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803 1 11 09000 00 0000 120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</si>
  <si>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</si>
  <si>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803 1 11 09040 00 0000 120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</si>
  <si>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</si>
  <si>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803 1 11 09045 05 0000 120</t>
  </si>
  <si>
    <t>803 1 13 00000 00 0000 000</t>
  </si>
  <si>
    <t>803 1 13 02000 00 0000 130</t>
  </si>
  <si>
    <t>803 1 13 02990 00 0000 130</t>
  </si>
  <si>
    <t>803 1 13 02995 05 0000 130</t>
  </si>
  <si>
    <t xml:space="preserve">  ДОХОДЫ ОТ ПРОДАЖИ МАТЕРИАЛЬНЫХ И НЕМАТЕРИАЛЬНЫХ АКТИВОВ</t>
  </si>
  <si>
    <t>803 1 14 00000 00 0000 000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</si>
  <si>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</si>
  <si>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803 1 14 02000 00 0000 000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</si>
  <si>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</si>
  <si>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803 1 14 02050 05 0000 410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</si>
  <si>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</si>
  <si>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803 1 14 02053 05 0000 410</t>
  </si>
  <si>
    <t xml:space="preserve">  Доходы от продажи земельных участков, находящихся в государственной и муниципальной собственности</t>
  </si>
  <si>
    <t>803 1 14 06000 00 0000 430</t>
  </si>
  <si>
    <t xml:space="preserve">  Доходы от продажи земельных участков, государственная собственность на которые не разграничена</t>
  </si>
  <si>
    <t>803 1 14 06010 00 0000 430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</si>
  <si>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</si>
  <si>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803 1 14 06013 05 0000 430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</si>
  <si>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</si>
  <si>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803 1 14 06020 00 0000 430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</si>
  <si>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</si>
  <si>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803 1 14 06025 05 0000 430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</si>
  <si>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</si>
  <si>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803 1 14 06300 00 0000 430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</si>
  <si>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</si>
  <si>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803 1 14 06310 00 0000 430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</si>
  <si>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</si>
  <si>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803 1 14 06313 05 0000 430</t>
  </si>
  <si>
    <t xml:space="preserve">  АДМИНИСТРАТИВНЫЕ ПЛАТЕЖИ И СБОРЫ</t>
  </si>
  <si>
    <t>803 1 15 00000 00 0000 000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</si>
  <si>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</si>
  <si>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>803 1 15 02000 00 0000 140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</si>
  <si>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</si>
  <si>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>803 1 15 02050 05 0000 140</t>
  </si>
  <si>
    <t>803 1 17 00000 00 0000 000</t>
  </si>
  <si>
    <t xml:space="preserve">  Невыясненные поступления</t>
  </si>
  <si>
    <t>803 1 17 01000 00 0000 180</t>
  </si>
  <si>
    <t xml:space="preserve">  Невыясненные поступления, зачисляемые в бюджеты муниципальных районов</t>
  </si>
  <si>
    <t>803 1 17 01050 05 0000 180</t>
  </si>
  <si>
    <t xml:space="preserve">  Прочие неналоговые доходы</t>
  </si>
  <si>
    <t>803 1 17 05000 00 0000 180</t>
  </si>
  <si>
    <t xml:space="preserve">  Прочие неналоговые доходы бюджетов муниципальных районов</t>
  </si>
  <si>
    <t>803 1 17 05050 05 0000 180</t>
  </si>
  <si>
    <t>805 0 00 00000 00 0000 000</t>
  </si>
  <si>
    <t>805 1 00 00000 00 0000 000</t>
  </si>
  <si>
    <t>805 1 16 00000 00 0000 000</t>
  </si>
  <si>
    <t>805 1 16 01000 01 0000 140</t>
  </si>
  <si>
    <t>805 1 16 01050 01 0000 140</t>
  </si>
  <si>
    <t>805 1 16 01053 01 0000 140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</si>
  <si>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</si>
  <si>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805 1 16 01060 01 0000 140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</si>
  <si>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</si>
  <si>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805 1 16 01063 01 0000 140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</si>
  <si>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</si>
  <si>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805 1 16 01070 01 0000 140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</si>
  <si>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</si>
  <si>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805 1 16 01073 01 0000 140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</si>
  <si>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</si>
  <si>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805 1 16 01080 01 0000 140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</si>
  <si>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</si>
  <si>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805 1 16 01083 01 0000 140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</si>
  <si>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</si>
  <si>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805 1 16 01140 01 0000 140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</si>
  <si>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</si>
  <si>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805 1 16 01143 01 0000 140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</si>
  <si>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</si>
  <si>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805 1 16 01150 01 0000 140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</si>
  <si>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</si>
  <si>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805 1 16 01153 01 0000 140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</si>
  <si>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</si>
  <si>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805 1 16 01170 01 0000 140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</si>
  <si>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</si>
  <si>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805 1 16 01173 01 0000 140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</si>
  <si>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</si>
  <si>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805 1 16 01190 01 0000 140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</si>
  <si>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</si>
  <si>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805 1 16 01193 01 0000 140</t>
  </si>
  <si>
    <t>805 1 16 01200 01 0000 140</t>
  </si>
  <si>
    <t>805 1 16 01203 01 0000 140</t>
  </si>
  <si>
    <t xml:space="preserve">  Департамент надзорной и контрольной деятельности Орловской области</t>
  </si>
  <si>
    <t>818 0 00 00000 00 0000 000</t>
  </si>
  <si>
    <t>818 1 00 00000 00 0000 000</t>
  </si>
  <si>
    <t>818 1 16 00000 00 0000 000</t>
  </si>
  <si>
    <t xml:space="preserve">  Платежи, уплачиваемые в целях возмещения вреда</t>
  </si>
  <si>
    <t>818 1 16 11000 01 0000 140</t>
  </si>
  <si>
    <t xml:space="preserve">  Платежи по искам о возмещении вреда, причиненного объектам животного мира, занесенным в Красную книгу Российской Федерации, а также иным объектам животного мира, не относящимся к объектам охоты и рыболовства и среде их обитания, а также платежи, уплачиваемые при добровольном возмещении вреда, причиненного объектам животного мира, подлежащие зачислению в бюджет муниципального образования (за исключением вреда, причиненного на особо охраняемых природных территориях)</t>
  </si>
  <si>
    <t>818 1 16 11170 01 0000 140</t>
  </si>
  <si>
    <t>844 0 00 00000 00 0000 000</t>
  </si>
  <si>
    <t>844 1 00 00000 00 0000 000</t>
  </si>
  <si>
    <t>844 1 11 00000 00 0000 000</t>
  </si>
  <si>
    <t>844 1 11 05000 00 0000 120</t>
  </si>
  <si>
    <t>844 1 11 05010 00 0000 120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</si>
  <si>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</si>
  <si>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844 1 11 05013 13 0000 120</t>
  </si>
  <si>
    <t>844 1 14 00000 00 0000 000</t>
  </si>
  <si>
    <t>844 1 14 06000 00 0000 430</t>
  </si>
  <si>
    <t>844 1 14 06010 00 0000 430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</si>
  <si>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</si>
  <si>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844 1 14 06013 13 0000 430</t>
  </si>
  <si>
    <t>844 1 14 06300 00 0000 430</t>
  </si>
  <si>
    <t>844 1 14 06310 00 0000 430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</si>
  <si>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</si>
  <si>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844 1 14 06313 13 0000 430</t>
  </si>
  <si>
    <t>Приложение 1</t>
  </si>
  <si>
    <t>к решению Дмитровского районного</t>
  </si>
  <si>
    <t>Совета народных депутатов</t>
  </si>
  <si>
    <t>3</t>
  </si>
  <si>
    <t>% исполнения</t>
  </si>
  <si>
    <t>НАЛОГОВЫЕ И НЕНАЛОГОВЫЕ ДОХОДЫ - всего</t>
  </si>
  <si>
    <t>000 1 00 00000 00 0000 000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</si>
  <si>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</si>
  <si>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 (сумма платежа (перерасчеты, недоимка и задолженность по соответствующему платежу, в том числе по отмененному)</t>
  </si>
  <si>
    <t xml:space="preserve">  Плата за выбросы загрязняющих веществ в атмосферный воздух стационарными объектами (пени по соответствующему платежу)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</si>
  <si>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</si>
  <si>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</si>
  <si>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</si>
  <si>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 xml:space="preserve">  Администрация Дмитровского района Орловской области</t>
  </si>
  <si>
    <t>Финансовый отдел Дмитровского района Орловской области</t>
  </si>
  <si>
    <t xml:space="preserve">  Отдел по управлению муниципальным имуществом Дмитровского района Орловской области</t>
  </si>
  <si>
    <t xml:space="preserve">  Управление по организационному обеспечению деятельности мировых судей Орловской области</t>
  </si>
  <si>
    <t>Администрация Дмитровского района Орловской области</t>
  </si>
  <si>
    <t>БЕЗВОЗМЕЗДНЫЕ ПОСТУПЛЕНИЯ - всего</t>
  </si>
  <si>
    <t>тыс. рублей</t>
  </si>
  <si>
    <t xml:space="preserve">Доходы бюджета муниципального района Орловской области за 2025 год по кодам классификации доходов бюджетов </t>
  </si>
  <si>
    <t xml:space="preserve">  ПРИОКСКОЕ МЕЖРЕГИОНАЛЬНОЕ УПРАВЛЕНИЕ  ФЕДЕРАЛЬНОЙ СЛУЖБЫ ПО НАДЗОРУ В СФЕРЕ ПРИРОДОПОЛЬЗОВАНИЯ</t>
  </si>
  <si>
    <t>УПРАВЛЕНИЕ ФЕДЕРАЛЬНОЙ НАЛОГОВОЙ СЛУЖБЫ ПО ОРЛОВСКОЙ ОБЛАСТИ</t>
  </si>
  <si>
    <t>от 24.06.2026 № 1-РС/70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</si>
</sst>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.00_ ;\-#,##0.00"/>
    <numFmt numFmtId="166" formatCode="#,##0.0"/>
  </numFmts>
  <fonts count="2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2.5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4" applyNumberFormat="1" applyProtection="1">
      <alignment horizontal="right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12" fillId="0" borderId="0" xfId="0" applyFont="1" applyProtection="1">
      <protection locked="0"/>
    </xf>
    <xf numFmtId="0" fontId="13" fillId="0" borderId="1" xfId="1" applyNumberFormat="1" applyFont="1" applyProtection="1"/>
    <xf numFmtId="0" fontId="15" fillId="0" borderId="1" xfId="3" applyNumberFormat="1" applyFont="1" applyBorder="1" applyProtection="1">
      <alignment horizontal="center"/>
    </xf>
    <xf numFmtId="0" fontId="16" fillId="0" borderId="0" xfId="0" applyFont="1" applyAlignment="1" applyProtection="1">
      <alignment horizontal="right"/>
      <protection locked="0"/>
    </xf>
    <xf numFmtId="4" fontId="17" fillId="0" borderId="23" xfId="47" applyNumberFormat="1" applyFont="1" applyProtection="1">
      <alignment horizontal="right" shrinkToFit="1"/>
    </xf>
    <xf numFmtId="0" fontId="1" fillId="0" borderId="1" xfId="32" applyNumberFormat="1" applyBorder="1" applyProtection="1"/>
    <xf numFmtId="0" fontId="18" fillId="0" borderId="34" xfId="40" applyNumberFormat="1" applyFont="1" applyBorder="1" applyProtection="1">
      <alignment horizontal="left" wrapText="1"/>
    </xf>
    <xf numFmtId="49" fontId="17" fillId="0" borderId="34" xfId="42" applyNumberFormat="1" applyFont="1" applyBorder="1" applyProtection="1">
      <alignment horizontal="center"/>
    </xf>
    <xf numFmtId="0" fontId="18" fillId="4" borderId="34" xfId="44" applyNumberFormat="1" applyFont="1" applyFill="1" applyBorder="1" applyProtection="1">
      <alignment horizontal="left" wrapText="1" indent="2"/>
    </xf>
    <xf numFmtId="49" fontId="17" fillId="4" borderId="34" xfId="46" applyNumberFormat="1" applyFont="1" applyFill="1" applyBorder="1" applyProtection="1">
      <alignment horizontal="center"/>
    </xf>
    <xf numFmtId="4" fontId="0" fillId="0" borderId="0" xfId="0" applyNumberFormat="1" applyProtection="1">
      <protection locked="0"/>
    </xf>
    <xf numFmtId="4" fontId="17" fillId="0" borderId="1" xfId="47" applyNumberFormat="1" applyFont="1" applyBorder="1" applyProtection="1">
      <alignment horizontal="right" shrinkToFit="1"/>
    </xf>
    <xf numFmtId="0" fontId="0" fillId="0" borderId="1" xfId="0" applyBorder="1" applyProtection="1">
      <protection locked="0"/>
    </xf>
    <xf numFmtId="0" fontId="1" fillId="0" borderId="11" xfId="31" applyNumberFormat="1" applyBorder="1" applyProtection="1"/>
    <xf numFmtId="49" fontId="18" fillId="0" borderId="34" xfId="35" applyNumberFormat="1" applyFont="1" applyBorder="1" applyProtection="1">
      <alignment horizontal="center" vertical="center"/>
    </xf>
    <xf numFmtId="166" fontId="17" fillId="0" borderId="34" xfId="39" applyNumberFormat="1" applyFont="1" applyBorder="1" applyProtection="1">
      <alignment horizontal="right" shrinkToFit="1"/>
    </xf>
    <xf numFmtId="166" fontId="17" fillId="4" borderId="34" xfId="39" applyNumberFormat="1" applyFont="1" applyFill="1" applyBorder="1" applyProtection="1">
      <alignment horizontal="right" shrinkToFit="1"/>
    </xf>
    <xf numFmtId="166" fontId="17" fillId="0" borderId="34" xfId="43" applyNumberFormat="1" applyFont="1" applyBorder="1" applyProtection="1">
      <alignment horizontal="right" shrinkToFit="1"/>
    </xf>
    <xf numFmtId="166" fontId="17" fillId="4" borderId="34" xfId="47" applyNumberFormat="1" applyFont="1" applyFill="1" applyBorder="1" applyProtection="1">
      <alignment horizontal="right" shrinkToFit="1"/>
    </xf>
    <xf numFmtId="0" fontId="20" fillId="0" borderId="1" xfId="2" applyNumberFormat="1" applyFont="1" applyAlignment="1" applyProtection="1">
      <alignment horizontal="center"/>
    </xf>
    <xf numFmtId="0" fontId="18" fillId="0" borderId="34" xfId="33" applyNumberFormat="1" applyFont="1" applyBorder="1" applyProtection="1">
      <alignment horizontal="center" vertical="center"/>
    </xf>
    <xf numFmtId="0" fontId="18" fillId="0" borderId="34" xfId="34" applyNumberFormat="1" applyFont="1" applyBorder="1" applyProtection="1">
      <alignment horizontal="center" vertical="center"/>
    </xf>
    <xf numFmtId="0" fontId="18" fillId="0" borderId="34" xfId="36" applyNumberFormat="1" applyFont="1" applyBorder="1" applyProtection="1">
      <alignment horizontal="left" wrapText="1"/>
    </xf>
    <xf numFmtId="49" fontId="18" fillId="0" borderId="34" xfId="38" applyNumberFormat="1" applyFont="1" applyBorder="1" applyProtection="1">
      <alignment horizontal="center"/>
    </xf>
    <xf numFmtId="0" fontId="18" fillId="0" borderId="34" xfId="44" applyNumberFormat="1" applyFont="1" applyBorder="1" applyProtection="1">
      <alignment horizontal="left" wrapText="1" indent="2"/>
    </xf>
    <xf numFmtId="49" fontId="17" fillId="0" borderId="34" xfId="46" applyNumberFormat="1" applyFont="1" applyBorder="1" applyProtection="1">
      <alignment horizontal="center"/>
    </xf>
    <xf numFmtId="166" fontId="17" fillId="0" borderId="34" xfId="47" applyNumberFormat="1" applyFont="1" applyBorder="1" applyProtection="1">
      <alignment horizontal="right" shrinkToFit="1"/>
    </xf>
    <xf numFmtId="166" fontId="17" fillId="5" borderId="34" xfId="47" applyNumberFormat="1" applyFont="1" applyFill="1" applyBorder="1" applyProtection="1">
      <alignment horizontal="right" shrinkToFit="1"/>
    </xf>
    <xf numFmtId="0" fontId="19" fillId="0" borderId="34" xfId="44" applyNumberFormat="1" applyFont="1" applyBorder="1" applyProtection="1">
      <alignment horizontal="left" wrapText="1" indent="2"/>
    </xf>
    <xf numFmtId="166" fontId="17" fillId="0" borderId="34" xfId="47" applyNumberFormat="1" applyFont="1" applyFill="1" applyBorder="1" applyProtection="1">
      <alignment horizontal="right" shrinkToFit="1"/>
    </xf>
    <xf numFmtId="0" fontId="16" fillId="0" borderId="0" xfId="0" applyFont="1" applyAlignment="1" applyProtection="1">
      <alignment horizontal="right"/>
      <protection locked="0"/>
    </xf>
    <xf numFmtId="0" fontId="17" fillId="0" borderId="1" xfId="1" applyNumberFormat="1" applyFont="1" applyAlignment="1" applyProtection="1">
      <alignment horizontal="right"/>
    </xf>
    <xf numFmtId="0" fontId="20" fillId="0" borderId="1" xfId="2" applyNumberFormat="1" applyFont="1" applyAlignment="1" applyProtection="1">
      <alignment horizontal="center"/>
    </xf>
    <xf numFmtId="0" fontId="14" fillId="0" borderId="1" xfId="2" applyNumberFormat="1" applyFont="1" applyProtection="1">
      <alignment horizontal="center"/>
    </xf>
    <xf numFmtId="0" fontId="14" fillId="0" borderId="1" xfId="2" applyFont="1">
      <alignment horizontal="center"/>
    </xf>
    <xf numFmtId="0" fontId="18" fillId="0" borderId="1" xfId="28" applyNumberFormat="1" applyFont="1" applyBorder="1" applyAlignment="1" applyProtection="1">
      <alignment horizontal="right"/>
    </xf>
    <xf numFmtId="0" fontId="18" fillId="0" borderId="1" xfId="28" applyFont="1" applyBorder="1" applyAlignment="1">
      <alignment horizontal="right"/>
    </xf>
    <xf numFmtId="0" fontId="18" fillId="0" borderId="34" xfId="29" applyNumberFormat="1" applyFont="1" applyBorder="1" applyProtection="1">
      <alignment horizontal="center" vertical="top" wrapText="1"/>
    </xf>
    <xf numFmtId="0" fontId="18" fillId="0" borderId="34" xfId="29" applyFont="1" applyBorder="1">
      <alignment horizontal="center" vertical="top" wrapText="1"/>
    </xf>
    <xf numFmtId="49" fontId="18" fillId="0" borderId="34" xfId="30" applyNumberFormat="1" applyFont="1" applyBorder="1" applyProtection="1">
      <alignment horizontal="center" vertical="top" wrapText="1"/>
    </xf>
    <xf numFmtId="49" fontId="18" fillId="0" borderId="34" xfId="30" applyFont="1" applyBorder="1">
      <alignment horizontal="center" vertical="top" wrapText="1"/>
    </xf>
    <xf numFmtId="0" fontId="4" fillId="0" borderId="1" xfId="1" applyNumberFormat="1" applyFont="1" applyAlignment="1" applyProtection="1">
      <alignment horizontal="right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1"/>
  <sheetViews>
    <sheetView tabSelected="1" view="pageBreakPreview" zoomScaleSheetLayoutView="100" workbookViewId="0">
      <selection activeCell="B18" sqref="B18"/>
    </sheetView>
  </sheetViews>
  <sheetFormatPr defaultColWidth="8.85546875" defaultRowHeight="15"/>
  <cols>
    <col min="1" max="1" width="56.7109375" style="1" customWidth="1"/>
    <col min="2" max="2" width="27.7109375" style="1" customWidth="1"/>
    <col min="3" max="3" width="14.7109375" style="1" customWidth="1"/>
    <col min="4" max="4" width="13.28515625" style="1" customWidth="1"/>
    <col min="5" max="5" width="15" style="1" customWidth="1"/>
    <col min="6" max="6" width="8.85546875" style="1" hidden="1"/>
    <col min="7" max="7" width="11" style="1" customWidth="1"/>
    <col min="8" max="16384" width="8.85546875" style="1"/>
  </cols>
  <sheetData>
    <row r="1" spans="1:6" ht="15.75">
      <c r="A1" s="6"/>
      <c r="B1" s="6"/>
      <c r="C1" s="6"/>
      <c r="D1" s="9"/>
      <c r="E1" s="9" t="s">
        <v>408</v>
      </c>
    </row>
    <row r="2" spans="1:6" ht="15.75">
      <c r="A2" s="6"/>
      <c r="B2" s="6"/>
      <c r="C2" s="6"/>
      <c r="D2" s="36" t="s">
        <v>409</v>
      </c>
      <c r="E2" s="36"/>
    </row>
    <row r="3" spans="1:6" ht="14.45" customHeight="1">
      <c r="A3" s="7"/>
      <c r="B3" s="7"/>
      <c r="C3" s="7"/>
      <c r="D3" s="37" t="s">
        <v>410</v>
      </c>
      <c r="E3" s="37"/>
      <c r="F3" s="2"/>
    </row>
    <row r="4" spans="1:6" ht="15" customHeight="1">
      <c r="A4" s="7"/>
      <c r="B4" s="7"/>
      <c r="C4" s="7"/>
      <c r="D4" s="47" t="s">
        <v>431</v>
      </c>
      <c r="E4" s="37"/>
      <c r="F4" s="2"/>
    </row>
    <row r="5" spans="1:6" ht="14.1" customHeight="1">
      <c r="A5" s="39"/>
      <c r="B5" s="40"/>
      <c r="C5" s="40"/>
      <c r="D5" s="40"/>
      <c r="E5" s="8"/>
      <c r="F5" s="3"/>
    </row>
    <row r="6" spans="1:6" ht="19.149999999999999" customHeight="1">
      <c r="A6" s="38" t="s">
        <v>428</v>
      </c>
      <c r="B6" s="38"/>
      <c r="C6" s="38"/>
      <c r="D6" s="38"/>
      <c r="E6" s="38"/>
      <c r="F6" s="3"/>
    </row>
    <row r="7" spans="1:6" ht="11.45" customHeight="1">
      <c r="A7" s="25"/>
      <c r="B7" s="25"/>
      <c r="C7" s="25"/>
      <c r="D7" s="25"/>
      <c r="E7" s="25"/>
      <c r="F7" s="3"/>
    </row>
    <row r="8" spans="1:6" ht="14.1" customHeight="1">
      <c r="A8" s="41" t="s">
        <v>427</v>
      </c>
      <c r="B8" s="42"/>
      <c r="C8" s="42"/>
      <c r="D8" s="42"/>
      <c r="E8" s="42"/>
      <c r="F8" s="5"/>
    </row>
    <row r="9" spans="1:6" ht="12.95" customHeight="1">
      <c r="A9" s="43" t="s">
        <v>0</v>
      </c>
      <c r="B9" s="43" t="s">
        <v>1</v>
      </c>
      <c r="C9" s="45" t="s">
        <v>2</v>
      </c>
      <c r="D9" s="45" t="s">
        <v>3</v>
      </c>
      <c r="E9" s="43" t="s">
        <v>412</v>
      </c>
      <c r="F9" s="19"/>
    </row>
    <row r="10" spans="1:6" ht="12" customHeight="1">
      <c r="A10" s="44"/>
      <c r="B10" s="44"/>
      <c r="C10" s="46"/>
      <c r="D10" s="46"/>
      <c r="E10" s="44"/>
      <c r="F10" s="11"/>
    </row>
    <row r="11" spans="1:6" ht="28.9" customHeight="1">
      <c r="A11" s="44"/>
      <c r="B11" s="44"/>
      <c r="C11" s="46"/>
      <c r="D11" s="46"/>
      <c r="E11" s="44"/>
      <c r="F11" s="11"/>
    </row>
    <row r="12" spans="1:6" ht="14.25" customHeight="1">
      <c r="A12" s="26">
        <v>1</v>
      </c>
      <c r="B12" s="27">
        <v>2</v>
      </c>
      <c r="C12" s="20" t="s">
        <v>411</v>
      </c>
      <c r="D12" s="20" t="s">
        <v>4</v>
      </c>
      <c r="E12" s="20" t="s">
        <v>5</v>
      </c>
      <c r="F12" s="11"/>
    </row>
    <row r="13" spans="1:6" ht="17.25" customHeight="1">
      <c r="A13" s="28" t="s">
        <v>6</v>
      </c>
      <c r="B13" s="29" t="s">
        <v>7</v>
      </c>
      <c r="C13" s="21">
        <f>C15+C16</f>
        <v>381353</v>
      </c>
      <c r="D13" s="21">
        <f>D15+D16</f>
        <v>385192.7</v>
      </c>
      <c r="E13" s="21">
        <f>D13/C13*100</f>
        <v>101.00686240831986</v>
      </c>
      <c r="F13" s="11"/>
    </row>
    <row r="14" spans="1:6" ht="15" customHeight="1">
      <c r="A14" s="12" t="s">
        <v>9</v>
      </c>
      <c r="B14" s="13"/>
      <c r="C14" s="23"/>
      <c r="D14" s="23"/>
      <c r="E14" s="21"/>
      <c r="F14" s="11"/>
    </row>
    <row r="15" spans="1:6" ht="15" customHeight="1">
      <c r="A15" s="12" t="s">
        <v>413</v>
      </c>
      <c r="B15" s="13" t="s">
        <v>414</v>
      </c>
      <c r="C15" s="23">
        <f>C18+C35+C94+C107+C165+C202+C229+C26+C224</f>
        <v>215867.60000000003</v>
      </c>
      <c r="D15" s="23">
        <f>D18+D35+D94+D107+D165+D202+D229+D26+D224</f>
        <v>224180</v>
      </c>
      <c r="E15" s="21">
        <f t="shared" ref="E15:E77" si="0">D15/C15*100</f>
        <v>103.85069366593225</v>
      </c>
      <c r="F15" s="11"/>
    </row>
    <row r="16" spans="1:6" ht="15" customHeight="1">
      <c r="A16" s="12" t="s">
        <v>426</v>
      </c>
      <c r="B16" s="13"/>
      <c r="C16" s="23">
        <f>C112+C102</f>
        <v>165485.4</v>
      </c>
      <c r="D16" s="23">
        <f>D112+D102</f>
        <v>161012.70000000001</v>
      </c>
      <c r="E16" s="21">
        <f t="shared" si="0"/>
        <v>97.297223803429205</v>
      </c>
      <c r="F16" s="11"/>
    </row>
    <row r="17" spans="1:6" ht="15.75">
      <c r="A17" s="14" t="s">
        <v>10</v>
      </c>
      <c r="B17" s="15" t="s">
        <v>11</v>
      </c>
      <c r="C17" s="24">
        <v>5.2</v>
      </c>
      <c r="D17" s="24">
        <v>5.5</v>
      </c>
      <c r="E17" s="22">
        <f t="shared" si="0"/>
        <v>105.76923076923077</v>
      </c>
      <c r="F17" s="11"/>
    </row>
    <row r="18" spans="1:6" ht="15.75">
      <c r="A18" s="30" t="s">
        <v>12</v>
      </c>
      <c r="B18" s="31" t="s">
        <v>13</v>
      </c>
      <c r="C18" s="32">
        <v>5.2</v>
      </c>
      <c r="D18" s="32">
        <v>5.5</v>
      </c>
      <c r="E18" s="21">
        <f t="shared" si="0"/>
        <v>105.76923076923077</v>
      </c>
      <c r="F18" s="11"/>
    </row>
    <row r="19" spans="1:6" ht="15.75">
      <c r="A19" s="30" t="s">
        <v>14</v>
      </c>
      <c r="B19" s="31" t="s">
        <v>15</v>
      </c>
      <c r="C19" s="32">
        <v>5.2</v>
      </c>
      <c r="D19" s="32">
        <v>5.5</v>
      </c>
      <c r="E19" s="21">
        <f t="shared" si="0"/>
        <v>105.76923076923077</v>
      </c>
      <c r="F19" s="11"/>
    </row>
    <row r="20" spans="1:6" ht="45">
      <c r="A20" s="30" t="s">
        <v>16</v>
      </c>
      <c r="B20" s="31" t="s">
        <v>17</v>
      </c>
      <c r="C20" s="32">
        <v>5.2</v>
      </c>
      <c r="D20" s="32">
        <v>5.5</v>
      </c>
      <c r="E20" s="21">
        <f t="shared" si="0"/>
        <v>105.76923076923077</v>
      </c>
      <c r="F20" s="11"/>
    </row>
    <row r="21" spans="1:6" ht="60">
      <c r="A21" s="30" t="s">
        <v>18</v>
      </c>
      <c r="B21" s="31" t="s">
        <v>19</v>
      </c>
      <c r="C21" s="32">
        <v>5.2</v>
      </c>
      <c r="D21" s="32">
        <v>5.2</v>
      </c>
      <c r="E21" s="21">
        <f t="shared" si="0"/>
        <v>100</v>
      </c>
      <c r="F21" s="11"/>
    </row>
    <row r="22" spans="1:6" ht="90">
      <c r="A22" s="30" t="s">
        <v>20</v>
      </c>
      <c r="B22" s="31" t="s">
        <v>21</v>
      </c>
      <c r="C22" s="32">
        <v>5.2</v>
      </c>
      <c r="D22" s="32">
        <v>5.2</v>
      </c>
      <c r="E22" s="21">
        <f t="shared" si="0"/>
        <v>100</v>
      </c>
      <c r="F22" s="11"/>
    </row>
    <row r="23" spans="1:6" ht="75">
      <c r="A23" s="30" t="s">
        <v>22</v>
      </c>
      <c r="B23" s="31" t="s">
        <v>23</v>
      </c>
      <c r="C23" s="32" t="s">
        <v>8</v>
      </c>
      <c r="D23" s="32">
        <v>0.3</v>
      </c>
      <c r="E23" s="21"/>
      <c r="F23" s="11"/>
    </row>
    <row r="24" spans="1:6" ht="105">
      <c r="A24" s="30" t="s">
        <v>24</v>
      </c>
      <c r="B24" s="31" t="s">
        <v>25</v>
      </c>
      <c r="C24" s="32" t="s">
        <v>8</v>
      </c>
      <c r="D24" s="32">
        <v>0.3</v>
      </c>
      <c r="E24" s="21"/>
      <c r="F24" s="11"/>
    </row>
    <row r="25" spans="1:6" ht="45">
      <c r="A25" s="14" t="s">
        <v>429</v>
      </c>
      <c r="B25" s="15" t="s">
        <v>26</v>
      </c>
      <c r="C25" s="24">
        <v>2900.9</v>
      </c>
      <c r="D25" s="24">
        <v>2900.9</v>
      </c>
      <c r="E25" s="21">
        <f t="shared" si="0"/>
        <v>100</v>
      </c>
      <c r="F25" s="11"/>
    </row>
    <row r="26" spans="1:6" ht="15.75">
      <c r="A26" s="30" t="s">
        <v>12</v>
      </c>
      <c r="B26" s="31" t="s">
        <v>27</v>
      </c>
      <c r="C26" s="32">
        <v>2900.9</v>
      </c>
      <c r="D26" s="32">
        <v>2900.9</v>
      </c>
      <c r="E26" s="21">
        <f t="shared" si="0"/>
        <v>100</v>
      </c>
      <c r="F26" s="11"/>
    </row>
    <row r="27" spans="1:6" ht="30">
      <c r="A27" s="30" t="s">
        <v>28</v>
      </c>
      <c r="B27" s="31" t="s">
        <v>29</v>
      </c>
      <c r="C27" s="32">
        <v>2900.9</v>
      </c>
      <c r="D27" s="32">
        <v>2900.9</v>
      </c>
      <c r="E27" s="21">
        <f t="shared" si="0"/>
        <v>100</v>
      </c>
      <c r="F27" s="11"/>
    </row>
    <row r="28" spans="1:6" ht="30">
      <c r="A28" s="30" t="s">
        <v>30</v>
      </c>
      <c r="B28" s="31" t="s">
        <v>31</v>
      </c>
      <c r="C28" s="32">
        <v>2900.9</v>
      </c>
      <c r="D28" s="32">
        <v>2900.9</v>
      </c>
      <c r="E28" s="21">
        <f t="shared" si="0"/>
        <v>100</v>
      </c>
      <c r="F28" s="11"/>
    </row>
    <row r="29" spans="1:6" ht="30">
      <c r="A29" s="30" t="s">
        <v>32</v>
      </c>
      <c r="B29" s="31" t="s">
        <v>33</v>
      </c>
      <c r="C29" s="32">
        <v>2897.4</v>
      </c>
      <c r="D29" s="32">
        <v>2897.4</v>
      </c>
      <c r="E29" s="21">
        <f t="shared" si="0"/>
        <v>100</v>
      </c>
      <c r="F29" s="11"/>
    </row>
    <row r="30" spans="1:6" ht="45">
      <c r="A30" s="30" t="s">
        <v>417</v>
      </c>
      <c r="B30" s="31" t="s">
        <v>34</v>
      </c>
      <c r="C30" s="32">
        <v>182.9</v>
      </c>
      <c r="D30" s="32">
        <v>182.9</v>
      </c>
      <c r="E30" s="21">
        <f t="shared" si="0"/>
        <v>100</v>
      </c>
      <c r="F30" s="11"/>
    </row>
    <row r="31" spans="1:6" ht="75">
      <c r="A31" s="30" t="s">
        <v>35</v>
      </c>
      <c r="B31" s="31" t="s">
        <v>36</v>
      </c>
      <c r="C31" s="32">
        <v>2714.5</v>
      </c>
      <c r="D31" s="32">
        <v>2714.5</v>
      </c>
      <c r="E31" s="21">
        <f t="shared" si="0"/>
        <v>100</v>
      </c>
      <c r="F31" s="11"/>
    </row>
    <row r="32" spans="1:6" ht="30">
      <c r="A32" s="30" t="s">
        <v>37</v>
      </c>
      <c r="B32" s="31" t="s">
        <v>38</v>
      </c>
      <c r="C32" s="32">
        <v>3.5</v>
      </c>
      <c r="D32" s="32">
        <v>3.5</v>
      </c>
      <c r="E32" s="21">
        <f t="shared" si="0"/>
        <v>100</v>
      </c>
      <c r="F32" s="11"/>
    </row>
    <row r="33" spans="1:7" ht="60">
      <c r="A33" s="30" t="s">
        <v>39</v>
      </c>
      <c r="B33" s="31" t="s">
        <v>40</v>
      </c>
      <c r="C33" s="32">
        <v>3.5</v>
      </c>
      <c r="D33" s="32">
        <v>3.5</v>
      </c>
      <c r="E33" s="21">
        <f t="shared" si="0"/>
        <v>100</v>
      </c>
      <c r="F33" s="11"/>
    </row>
    <row r="34" spans="1:7" ht="31.9" customHeight="1">
      <c r="A34" s="14" t="s">
        <v>430</v>
      </c>
      <c r="B34" s="15" t="s">
        <v>41</v>
      </c>
      <c r="C34" s="24">
        <v>196340</v>
      </c>
      <c r="D34" s="24">
        <v>204424.5</v>
      </c>
      <c r="E34" s="22">
        <f t="shared" si="0"/>
        <v>104.11760211877356</v>
      </c>
      <c r="F34" s="11"/>
    </row>
    <row r="35" spans="1:7" ht="15.75">
      <c r="A35" s="30" t="s">
        <v>12</v>
      </c>
      <c r="B35" s="31" t="s">
        <v>42</v>
      </c>
      <c r="C35" s="32">
        <f>C37+C59+C69+C88</f>
        <v>196340.00000000003</v>
      </c>
      <c r="D35" s="32">
        <f>D37+D59+D69+D88</f>
        <v>204424.5</v>
      </c>
      <c r="E35" s="21">
        <f t="shared" si="0"/>
        <v>104.11760211877355</v>
      </c>
      <c r="F35" s="11"/>
    </row>
    <row r="36" spans="1:7" ht="15.75">
      <c r="A36" s="30" t="s">
        <v>43</v>
      </c>
      <c r="B36" s="31" t="s">
        <v>44</v>
      </c>
      <c r="C36" s="32">
        <v>169645.8</v>
      </c>
      <c r="D36" s="32">
        <v>175335</v>
      </c>
      <c r="E36" s="21">
        <f t="shared" si="0"/>
        <v>103.35357550850065</v>
      </c>
      <c r="F36" s="11"/>
    </row>
    <row r="37" spans="1:7" ht="15.75">
      <c r="A37" s="30" t="s">
        <v>45</v>
      </c>
      <c r="B37" s="31" t="s">
        <v>46</v>
      </c>
      <c r="C37" s="32">
        <f>C38+C41+C44+C46+C49+C51+C53+C55+C57</f>
        <v>169645.80000000002</v>
      </c>
      <c r="D37" s="32">
        <v>175335</v>
      </c>
      <c r="E37" s="21">
        <f t="shared" si="0"/>
        <v>103.35357550850064</v>
      </c>
      <c r="F37" s="11"/>
    </row>
    <row r="38" spans="1:7" ht="211.9" customHeight="1">
      <c r="A38" s="30" t="s">
        <v>47</v>
      </c>
      <c r="B38" s="31" t="s">
        <v>48</v>
      </c>
      <c r="C38" s="32">
        <v>163972.1</v>
      </c>
      <c r="D38" s="32">
        <v>168329.1</v>
      </c>
      <c r="E38" s="21">
        <f t="shared" si="0"/>
        <v>102.65715935820789</v>
      </c>
      <c r="F38" s="11"/>
      <c r="G38" s="16"/>
    </row>
    <row r="39" spans="1:7" ht="100.15" customHeight="1">
      <c r="A39" s="30" t="s">
        <v>49</v>
      </c>
      <c r="B39" s="31" t="s">
        <v>50</v>
      </c>
      <c r="C39" s="32">
        <v>163945.60000000001</v>
      </c>
      <c r="D39" s="32">
        <v>168302.6</v>
      </c>
      <c r="E39" s="21">
        <f t="shared" si="0"/>
        <v>102.65758885874338</v>
      </c>
      <c r="F39" s="11"/>
    </row>
    <row r="40" spans="1:7" ht="106.9" customHeight="1">
      <c r="A40" s="30" t="s">
        <v>51</v>
      </c>
      <c r="B40" s="31" t="s">
        <v>52</v>
      </c>
      <c r="C40" s="32">
        <v>26.5</v>
      </c>
      <c r="D40" s="32">
        <v>26.5</v>
      </c>
      <c r="E40" s="21">
        <f t="shared" si="0"/>
        <v>100</v>
      </c>
      <c r="F40" s="11"/>
    </row>
    <row r="41" spans="1:7" ht="157.15" customHeight="1">
      <c r="A41" s="30" t="s">
        <v>53</v>
      </c>
      <c r="B41" s="31" t="s">
        <v>54</v>
      </c>
      <c r="C41" s="32">
        <v>1032.3</v>
      </c>
      <c r="D41" s="33">
        <v>1103.5</v>
      </c>
      <c r="E41" s="21">
        <f t="shared" si="0"/>
        <v>106.89721980044563</v>
      </c>
      <c r="F41" s="11"/>
    </row>
    <row r="42" spans="1:7" ht="145.15" customHeight="1">
      <c r="A42" s="30" t="s">
        <v>55</v>
      </c>
      <c r="B42" s="31" t="s">
        <v>56</v>
      </c>
      <c r="C42" s="32">
        <v>1031.3</v>
      </c>
      <c r="D42" s="32">
        <v>1101.9000000000001</v>
      </c>
      <c r="E42" s="21">
        <f t="shared" si="0"/>
        <v>106.84572869194223</v>
      </c>
      <c r="F42" s="11"/>
    </row>
    <row r="43" spans="1:7" ht="165">
      <c r="A43" s="30" t="s">
        <v>57</v>
      </c>
      <c r="B43" s="31" t="s">
        <v>58</v>
      </c>
      <c r="C43" s="32">
        <v>1</v>
      </c>
      <c r="D43" s="32">
        <v>1.6</v>
      </c>
      <c r="E43" s="21">
        <f t="shared" si="0"/>
        <v>160</v>
      </c>
      <c r="F43" s="11"/>
    </row>
    <row r="44" spans="1:7" ht="180">
      <c r="A44" s="30" t="s">
        <v>415</v>
      </c>
      <c r="B44" s="31" t="s">
        <v>59</v>
      </c>
      <c r="C44" s="32">
        <v>95.4</v>
      </c>
      <c r="D44" s="32">
        <v>95.5</v>
      </c>
      <c r="E44" s="21">
        <f t="shared" si="0"/>
        <v>100.10482180293501</v>
      </c>
      <c r="F44" s="11"/>
    </row>
    <row r="45" spans="1:7" ht="210">
      <c r="A45" s="30" t="s">
        <v>416</v>
      </c>
      <c r="B45" s="31" t="s">
        <v>60</v>
      </c>
      <c r="C45" s="32">
        <v>95.4</v>
      </c>
      <c r="D45" s="32">
        <v>95.5</v>
      </c>
      <c r="E45" s="21">
        <f t="shared" si="0"/>
        <v>100.10482180293501</v>
      </c>
      <c r="F45" s="11"/>
    </row>
    <row r="46" spans="1:7" ht="165">
      <c r="A46" s="30" t="s">
        <v>61</v>
      </c>
      <c r="B46" s="31" t="s">
        <v>62</v>
      </c>
      <c r="C46" s="32">
        <v>1585.7</v>
      </c>
      <c r="D46" s="33">
        <v>1610.8</v>
      </c>
      <c r="E46" s="21">
        <f t="shared" si="0"/>
        <v>101.58289714321751</v>
      </c>
      <c r="F46" s="11"/>
    </row>
    <row r="47" spans="1:7" ht="90">
      <c r="A47" s="30" t="s">
        <v>63</v>
      </c>
      <c r="B47" s="31" t="s">
        <v>64</v>
      </c>
      <c r="C47" s="32">
        <v>1583.7</v>
      </c>
      <c r="D47" s="32">
        <v>1603.7</v>
      </c>
      <c r="E47" s="21">
        <f t="shared" si="0"/>
        <v>101.26286544168718</v>
      </c>
      <c r="F47" s="11"/>
    </row>
    <row r="48" spans="1:7" ht="90">
      <c r="A48" s="30" t="s">
        <v>65</v>
      </c>
      <c r="B48" s="31" t="s">
        <v>66</v>
      </c>
      <c r="C48" s="32">
        <v>2</v>
      </c>
      <c r="D48" s="32">
        <v>7.1</v>
      </c>
      <c r="E48" s="21">
        <f t="shared" si="0"/>
        <v>355</v>
      </c>
      <c r="F48" s="11"/>
    </row>
    <row r="49" spans="1:6" ht="90">
      <c r="A49" s="30" t="s">
        <v>67</v>
      </c>
      <c r="B49" s="31" t="s">
        <v>68</v>
      </c>
      <c r="C49" s="32">
        <v>53.2</v>
      </c>
      <c r="D49" s="32">
        <v>77</v>
      </c>
      <c r="E49" s="21">
        <f t="shared" si="0"/>
        <v>144.73684210526315</v>
      </c>
      <c r="F49" s="11"/>
    </row>
    <row r="50" spans="1:6" ht="121.9" customHeight="1">
      <c r="A50" s="30" t="s">
        <v>69</v>
      </c>
      <c r="B50" s="31" t="s">
        <v>70</v>
      </c>
      <c r="C50" s="32">
        <v>53.2</v>
      </c>
      <c r="D50" s="32">
        <v>77</v>
      </c>
      <c r="E50" s="21">
        <f t="shared" si="0"/>
        <v>144.73684210526315</v>
      </c>
      <c r="F50" s="11"/>
    </row>
    <row r="51" spans="1:6" ht="317.45" customHeight="1">
      <c r="A51" s="34" t="s">
        <v>71</v>
      </c>
      <c r="B51" s="31" t="s">
        <v>72</v>
      </c>
      <c r="C51" s="32">
        <v>1158.7</v>
      </c>
      <c r="D51" s="32">
        <v>1573.7</v>
      </c>
      <c r="E51" s="21">
        <f t="shared" si="0"/>
        <v>135.81600069042892</v>
      </c>
      <c r="F51" s="11"/>
    </row>
    <row r="52" spans="1:6" ht="75">
      <c r="A52" s="30" t="s">
        <v>73</v>
      </c>
      <c r="B52" s="31" t="s">
        <v>74</v>
      </c>
      <c r="C52" s="32">
        <v>1158.7</v>
      </c>
      <c r="D52" s="32">
        <v>1573.7</v>
      </c>
      <c r="E52" s="21">
        <f t="shared" si="0"/>
        <v>135.81600069042892</v>
      </c>
      <c r="F52" s="11"/>
    </row>
    <row r="53" spans="1:6" ht="120">
      <c r="A53" s="30" t="s">
        <v>75</v>
      </c>
      <c r="B53" s="31" t="s">
        <v>76</v>
      </c>
      <c r="C53" s="32">
        <v>568.29999999999995</v>
      </c>
      <c r="D53" s="32">
        <v>660.1</v>
      </c>
      <c r="E53" s="21">
        <f t="shared" si="0"/>
        <v>116.15344008446245</v>
      </c>
      <c r="F53" s="11"/>
    </row>
    <row r="54" spans="1:6" ht="150">
      <c r="A54" s="30" t="s">
        <v>418</v>
      </c>
      <c r="B54" s="31" t="s">
        <v>77</v>
      </c>
      <c r="C54" s="32">
        <v>568.29999999999995</v>
      </c>
      <c r="D54" s="32">
        <v>660.1</v>
      </c>
      <c r="E54" s="21">
        <f t="shared" si="0"/>
        <v>116.15344008446245</v>
      </c>
      <c r="F54" s="11"/>
    </row>
    <row r="55" spans="1:6" ht="107.45" customHeight="1">
      <c r="A55" s="30" t="s">
        <v>78</v>
      </c>
      <c r="B55" s="31" t="s">
        <v>79</v>
      </c>
      <c r="C55" s="32">
        <v>1000</v>
      </c>
      <c r="D55" s="32">
        <v>1606.5</v>
      </c>
      <c r="E55" s="21">
        <f t="shared" si="0"/>
        <v>160.65</v>
      </c>
      <c r="F55" s="11"/>
    </row>
    <row r="56" spans="1:6" ht="150">
      <c r="A56" s="30" t="s">
        <v>419</v>
      </c>
      <c r="B56" s="31" t="s">
        <v>80</v>
      </c>
      <c r="C56" s="32">
        <v>1000</v>
      </c>
      <c r="D56" s="32">
        <v>1606.5</v>
      </c>
      <c r="E56" s="21">
        <f t="shared" si="0"/>
        <v>160.65</v>
      </c>
      <c r="F56" s="11"/>
    </row>
    <row r="57" spans="1:6" ht="294.60000000000002" customHeight="1">
      <c r="A57" s="30" t="s">
        <v>81</v>
      </c>
      <c r="B57" s="31" t="s">
        <v>82</v>
      </c>
      <c r="C57" s="32">
        <v>180.1</v>
      </c>
      <c r="D57" s="32">
        <v>278.8</v>
      </c>
      <c r="E57" s="21">
        <f t="shared" si="0"/>
        <v>154.80288728484177</v>
      </c>
      <c r="F57" s="11"/>
    </row>
    <row r="58" spans="1:6" ht="330">
      <c r="A58" s="30" t="s">
        <v>420</v>
      </c>
      <c r="B58" s="31" t="s">
        <v>83</v>
      </c>
      <c r="C58" s="32">
        <v>180.1</v>
      </c>
      <c r="D58" s="32">
        <v>278.8</v>
      </c>
      <c r="E58" s="21">
        <f t="shared" si="0"/>
        <v>154.80288728484177</v>
      </c>
      <c r="F58" s="11"/>
    </row>
    <row r="59" spans="1:6" ht="45">
      <c r="A59" s="30" t="s">
        <v>84</v>
      </c>
      <c r="B59" s="31" t="s">
        <v>85</v>
      </c>
      <c r="C59" s="32">
        <v>13760</v>
      </c>
      <c r="D59" s="35">
        <v>14376</v>
      </c>
      <c r="E59" s="21">
        <f t="shared" si="0"/>
        <v>104.47674418604652</v>
      </c>
      <c r="F59" s="11"/>
    </row>
    <row r="60" spans="1:6" ht="30">
      <c r="A60" s="30" t="s">
        <v>86</v>
      </c>
      <c r="B60" s="31" t="s">
        <v>87</v>
      </c>
      <c r="C60" s="32">
        <f>C61+C63+C65+C67</f>
        <v>13759.999999999998</v>
      </c>
      <c r="D60" s="32">
        <f>D61+D63+D65+D67</f>
        <v>14376</v>
      </c>
      <c r="E60" s="21">
        <f t="shared" si="0"/>
        <v>104.47674418604653</v>
      </c>
      <c r="F60" s="11"/>
    </row>
    <row r="61" spans="1:6" ht="74.45" customHeight="1">
      <c r="A61" s="30" t="s">
        <v>88</v>
      </c>
      <c r="B61" s="31" t="s">
        <v>89</v>
      </c>
      <c r="C61" s="32">
        <v>7013.9</v>
      </c>
      <c r="D61" s="32">
        <v>7292.6</v>
      </c>
      <c r="E61" s="21">
        <f t="shared" si="0"/>
        <v>103.97353825974139</v>
      </c>
      <c r="F61" s="11"/>
    </row>
    <row r="62" spans="1:6" ht="120">
      <c r="A62" s="30" t="s">
        <v>90</v>
      </c>
      <c r="B62" s="31" t="s">
        <v>91</v>
      </c>
      <c r="C62" s="32">
        <v>7013.9</v>
      </c>
      <c r="D62" s="32">
        <v>7292.6</v>
      </c>
      <c r="E62" s="21">
        <f t="shared" si="0"/>
        <v>103.97353825974139</v>
      </c>
      <c r="F62" s="11"/>
    </row>
    <row r="63" spans="1:6" ht="105">
      <c r="A63" s="30" t="s">
        <v>92</v>
      </c>
      <c r="B63" s="31" t="s">
        <v>93</v>
      </c>
      <c r="C63" s="32">
        <v>36.799999999999997</v>
      </c>
      <c r="D63" s="32">
        <v>42.7</v>
      </c>
      <c r="E63" s="21">
        <f t="shared" si="0"/>
        <v>116.0326086956522</v>
      </c>
      <c r="F63" s="11"/>
    </row>
    <row r="64" spans="1:6" ht="135">
      <c r="A64" s="30" t="s">
        <v>94</v>
      </c>
      <c r="B64" s="31" t="s">
        <v>95</v>
      </c>
      <c r="C64" s="32">
        <v>36.799999999999997</v>
      </c>
      <c r="D64" s="32">
        <v>42.7</v>
      </c>
      <c r="E64" s="21">
        <f t="shared" si="0"/>
        <v>116.0326086956522</v>
      </c>
      <c r="F64" s="11"/>
    </row>
    <row r="65" spans="1:6" ht="90">
      <c r="A65" s="30" t="s">
        <v>96</v>
      </c>
      <c r="B65" s="31" t="s">
        <v>97</v>
      </c>
      <c r="C65" s="32">
        <v>7438.4</v>
      </c>
      <c r="D65" s="32">
        <v>7769.8</v>
      </c>
      <c r="E65" s="21">
        <f t="shared" si="0"/>
        <v>104.45525919552591</v>
      </c>
      <c r="F65" s="11"/>
    </row>
    <row r="66" spans="1:6" ht="120">
      <c r="A66" s="30" t="s">
        <v>98</v>
      </c>
      <c r="B66" s="31" t="s">
        <v>99</v>
      </c>
      <c r="C66" s="32">
        <v>7438.4</v>
      </c>
      <c r="D66" s="32">
        <v>7769.8</v>
      </c>
      <c r="E66" s="21">
        <f t="shared" si="0"/>
        <v>104.45525919552591</v>
      </c>
      <c r="F66" s="11"/>
    </row>
    <row r="67" spans="1:6" ht="90">
      <c r="A67" s="30" t="s">
        <v>100</v>
      </c>
      <c r="B67" s="31" t="s">
        <v>101</v>
      </c>
      <c r="C67" s="32">
        <v>-729.1</v>
      </c>
      <c r="D67" s="32">
        <v>-729.1</v>
      </c>
      <c r="E67" s="21">
        <f t="shared" si="0"/>
        <v>100</v>
      </c>
      <c r="F67" s="11"/>
    </row>
    <row r="68" spans="1:6" ht="120">
      <c r="A68" s="30" t="s">
        <v>102</v>
      </c>
      <c r="B68" s="31" t="s">
        <v>103</v>
      </c>
      <c r="C68" s="32">
        <v>-729.1</v>
      </c>
      <c r="D68" s="32">
        <v>-729.1</v>
      </c>
      <c r="E68" s="21">
        <f t="shared" si="0"/>
        <v>100</v>
      </c>
      <c r="F68" s="11"/>
    </row>
    <row r="69" spans="1:6" ht="15.75">
      <c r="A69" s="30" t="s">
        <v>104</v>
      </c>
      <c r="B69" s="31" t="s">
        <v>105</v>
      </c>
      <c r="C69" s="32">
        <f>C70+C79+C82+C85</f>
        <v>8994.2000000000007</v>
      </c>
      <c r="D69" s="32">
        <f>D70+D79+D82+D85</f>
        <v>10674.8</v>
      </c>
      <c r="E69" s="21">
        <f t="shared" si="0"/>
        <v>118.68537501945697</v>
      </c>
      <c r="F69" s="11"/>
    </row>
    <row r="70" spans="1:6" ht="30">
      <c r="A70" s="30" t="s">
        <v>106</v>
      </c>
      <c r="B70" s="31" t="s">
        <v>107</v>
      </c>
      <c r="C70" s="32">
        <v>5640</v>
      </c>
      <c r="D70" s="32">
        <f>D71+D75+D78</f>
        <v>5715.5</v>
      </c>
      <c r="E70" s="21">
        <f t="shared" si="0"/>
        <v>101.3386524822695</v>
      </c>
      <c r="F70" s="11"/>
    </row>
    <row r="71" spans="1:6" ht="30">
      <c r="A71" s="30" t="s">
        <v>108</v>
      </c>
      <c r="B71" s="31" t="s">
        <v>109</v>
      </c>
      <c r="C71" s="32">
        <v>4440</v>
      </c>
      <c r="D71" s="32">
        <v>4486.8</v>
      </c>
      <c r="E71" s="21">
        <f t="shared" si="0"/>
        <v>101.05405405405405</v>
      </c>
      <c r="F71" s="11"/>
    </row>
    <row r="72" spans="1:6" ht="30">
      <c r="A72" s="30" t="s">
        <v>108</v>
      </c>
      <c r="B72" s="31" t="s">
        <v>110</v>
      </c>
      <c r="C72" s="32">
        <v>4440</v>
      </c>
      <c r="D72" s="32">
        <v>4486.8</v>
      </c>
      <c r="E72" s="21">
        <f t="shared" si="0"/>
        <v>101.05405405405405</v>
      </c>
      <c r="F72" s="11"/>
    </row>
    <row r="73" spans="1:6" ht="75">
      <c r="A73" s="30" t="s">
        <v>111</v>
      </c>
      <c r="B73" s="31" t="s">
        <v>112</v>
      </c>
      <c r="C73" s="32">
        <v>4438.3</v>
      </c>
      <c r="D73" s="32">
        <v>4485.1000000000004</v>
      </c>
      <c r="E73" s="21">
        <f t="shared" si="0"/>
        <v>101.05445778789178</v>
      </c>
      <c r="F73" s="11"/>
    </row>
    <row r="74" spans="1:6" ht="75">
      <c r="A74" s="30" t="s">
        <v>113</v>
      </c>
      <c r="B74" s="31" t="s">
        <v>114</v>
      </c>
      <c r="C74" s="32">
        <v>1.7</v>
      </c>
      <c r="D74" s="32">
        <v>1.7</v>
      </c>
      <c r="E74" s="21">
        <f t="shared" si="0"/>
        <v>100</v>
      </c>
      <c r="F74" s="11"/>
    </row>
    <row r="75" spans="1:6" ht="45">
      <c r="A75" s="30" t="s">
        <v>115</v>
      </c>
      <c r="B75" s="31" t="s">
        <v>116</v>
      </c>
      <c r="C75" s="32">
        <v>1200</v>
      </c>
      <c r="D75" s="32">
        <v>1228.5999999999999</v>
      </c>
      <c r="E75" s="21">
        <f t="shared" si="0"/>
        <v>102.38333333333331</v>
      </c>
      <c r="F75" s="11"/>
    </row>
    <row r="76" spans="1:6" ht="75">
      <c r="A76" s="30" t="s">
        <v>117</v>
      </c>
      <c r="B76" s="31" t="s">
        <v>118</v>
      </c>
      <c r="C76" s="32">
        <v>1200</v>
      </c>
      <c r="D76" s="32">
        <v>1228.5999999999999</v>
      </c>
      <c r="E76" s="21">
        <f t="shared" si="0"/>
        <v>102.38333333333331</v>
      </c>
      <c r="F76" s="11"/>
    </row>
    <row r="77" spans="1:6" ht="90">
      <c r="A77" s="30" t="s">
        <v>119</v>
      </c>
      <c r="B77" s="31" t="s">
        <v>120</v>
      </c>
      <c r="C77" s="32">
        <v>1200</v>
      </c>
      <c r="D77" s="32">
        <v>1228.5999999999999</v>
      </c>
      <c r="E77" s="21">
        <f t="shared" si="0"/>
        <v>102.38333333333331</v>
      </c>
      <c r="F77" s="11"/>
    </row>
    <row r="78" spans="1:6" ht="75">
      <c r="A78" s="30" t="s">
        <v>121</v>
      </c>
      <c r="B78" s="31" t="s">
        <v>122</v>
      </c>
      <c r="C78" s="32" t="s">
        <v>8</v>
      </c>
      <c r="D78" s="32">
        <v>0.1</v>
      </c>
      <c r="E78" s="21"/>
      <c r="F78" s="11"/>
    </row>
    <row r="79" spans="1:6" ht="30">
      <c r="A79" s="30" t="s">
        <v>123</v>
      </c>
      <c r="B79" s="31" t="s">
        <v>124</v>
      </c>
      <c r="C79" s="32">
        <v>15.2</v>
      </c>
      <c r="D79" s="32">
        <v>15.2</v>
      </c>
      <c r="E79" s="21">
        <f t="shared" ref="E79:E141" si="1">D79/C79*100</f>
        <v>100</v>
      </c>
      <c r="F79" s="11"/>
    </row>
    <row r="80" spans="1:6" ht="30">
      <c r="A80" s="30" t="s">
        <v>123</v>
      </c>
      <c r="B80" s="31" t="s">
        <v>125</v>
      </c>
      <c r="C80" s="32">
        <v>15.2</v>
      </c>
      <c r="D80" s="32">
        <v>15.2</v>
      </c>
      <c r="E80" s="21">
        <f t="shared" si="1"/>
        <v>100</v>
      </c>
      <c r="F80" s="11"/>
    </row>
    <row r="81" spans="1:6" ht="60">
      <c r="A81" s="30" t="s">
        <v>126</v>
      </c>
      <c r="B81" s="31" t="s">
        <v>127</v>
      </c>
      <c r="C81" s="32">
        <v>15.2</v>
      </c>
      <c r="D81" s="32">
        <v>15.2</v>
      </c>
      <c r="E81" s="21">
        <f t="shared" si="1"/>
        <v>100</v>
      </c>
      <c r="F81" s="11"/>
    </row>
    <row r="82" spans="1:6" ht="15.75">
      <c r="A82" s="30" t="s">
        <v>128</v>
      </c>
      <c r="B82" s="31" t="s">
        <v>129</v>
      </c>
      <c r="C82" s="32">
        <v>1939.5</v>
      </c>
      <c r="D82" s="33">
        <v>1939.5</v>
      </c>
      <c r="E82" s="21">
        <f t="shared" si="1"/>
        <v>100</v>
      </c>
      <c r="F82" s="11"/>
    </row>
    <row r="83" spans="1:6" ht="15.75">
      <c r="A83" s="30" t="s">
        <v>128</v>
      </c>
      <c r="B83" s="31" t="s">
        <v>130</v>
      </c>
      <c r="C83" s="32">
        <v>1939.5</v>
      </c>
      <c r="D83" s="32">
        <v>1939.5</v>
      </c>
      <c r="E83" s="21">
        <f t="shared" si="1"/>
        <v>100</v>
      </c>
      <c r="F83" s="11"/>
    </row>
    <row r="84" spans="1:6" ht="60">
      <c r="A84" s="30" t="s">
        <v>131</v>
      </c>
      <c r="B84" s="31" t="s">
        <v>132</v>
      </c>
      <c r="C84" s="32">
        <v>1939.5</v>
      </c>
      <c r="D84" s="32">
        <v>1939.5</v>
      </c>
      <c r="E84" s="21">
        <f t="shared" si="1"/>
        <v>100</v>
      </c>
      <c r="F84" s="11"/>
    </row>
    <row r="85" spans="1:6" ht="30">
      <c r="A85" s="30" t="s">
        <v>133</v>
      </c>
      <c r="B85" s="31" t="s">
        <v>134</v>
      </c>
      <c r="C85" s="32">
        <v>1399.5</v>
      </c>
      <c r="D85" s="32">
        <v>3004.6</v>
      </c>
      <c r="E85" s="21">
        <f t="shared" si="1"/>
        <v>214.69096105752055</v>
      </c>
      <c r="F85" s="11"/>
    </row>
    <row r="86" spans="1:6" ht="45">
      <c r="A86" s="30" t="s">
        <v>135</v>
      </c>
      <c r="B86" s="31" t="s">
        <v>136</v>
      </c>
      <c r="C86" s="32">
        <v>1399.5</v>
      </c>
      <c r="D86" s="32">
        <v>3004.6</v>
      </c>
      <c r="E86" s="21">
        <f t="shared" si="1"/>
        <v>214.69096105752055</v>
      </c>
      <c r="F86" s="11"/>
    </row>
    <row r="87" spans="1:6" ht="75">
      <c r="A87" s="30" t="s">
        <v>137</v>
      </c>
      <c r="B87" s="31" t="s">
        <v>138</v>
      </c>
      <c r="C87" s="32">
        <v>1399.5</v>
      </c>
      <c r="D87" s="32">
        <v>3004.6</v>
      </c>
      <c r="E87" s="21">
        <f t="shared" si="1"/>
        <v>214.69096105752055</v>
      </c>
      <c r="F87" s="11"/>
    </row>
    <row r="88" spans="1:6" ht="15.75">
      <c r="A88" s="30" t="s">
        <v>139</v>
      </c>
      <c r="B88" s="31" t="s">
        <v>140</v>
      </c>
      <c r="C88" s="32">
        <v>3940</v>
      </c>
      <c r="D88" s="32">
        <v>4038.7</v>
      </c>
      <c r="E88" s="21">
        <f t="shared" si="1"/>
        <v>102.50507614213198</v>
      </c>
      <c r="F88" s="11"/>
    </row>
    <row r="89" spans="1:6" ht="30">
      <c r="A89" s="30" t="s">
        <v>141</v>
      </c>
      <c r="B89" s="31" t="s">
        <v>142</v>
      </c>
      <c r="C89" s="32">
        <v>3940</v>
      </c>
      <c r="D89" s="32">
        <v>4038.7</v>
      </c>
      <c r="E89" s="21">
        <f t="shared" si="1"/>
        <v>102.50507614213198</v>
      </c>
      <c r="F89" s="11"/>
    </row>
    <row r="90" spans="1:6" ht="45">
      <c r="A90" s="30" t="s">
        <v>143</v>
      </c>
      <c r="B90" s="31" t="s">
        <v>144</v>
      </c>
      <c r="C90" s="32">
        <v>3940</v>
      </c>
      <c r="D90" s="32">
        <v>4038.7</v>
      </c>
      <c r="E90" s="21">
        <f t="shared" si="1"/>
        <v>102.50507614213198</v>
      </c>
      <c r="F90" s="11"/>
    </row>
    <row r="91" spans="1:6" ht="75">
      <c r="A91" s="30" t="s">
        <v>145</v>
      </c>
      <c r="B91" s="31" t="s">
        <v>146</v>
      </c>
      <c r="C91" s="32">
        <v>3676.1</v>
      </c>
      <c r="D91" s="32">
        <v>3774.8</v>
      </c>
      <c r="E91" s="21">
        <f t="shared" si="1"/>
        <v>102.68491063899241</v>
      </c>
      <c r="F91" s="11"/>
    </row>
    <row r="92" spans="1:6" ht="90">
      <c r="A92" s="30" t="s">
        <v>147</v>
      </c>
      <c r="B92" s="31" t="s">
        <v>148</v>
      </c>
      <c r="C92" s="32">
        <v>263.89999999999998</v>
      </c>
      <c r="D92" s="32">
        <v>263.89999999999998</v>
      </c>
      <c r="E92" s="21">
        <f t="shared" si="1"/>
        <v>100</v>
      </c>
      <c r="F92" s="11"/>
    </row>
    <row r="93" spans="1:6" ht="30">
      <c r="A93" s="14" t="s">
        <v>421</v>
      </c>
      <c r="B93" s="15" t="s">
        <v>149</v>
      </c>
      <c r="C93" s="24">
        <f>C94+C102</f>
        <v>122.4</v>
      </c>
      <c r="D93" s="24">
        <f>D94+D102</f>
        <v>122.4</v>
      </c>
      <c r="E93" s="21">
        <f t="shared" si="1"/>
        <v>100</v>
      </c>
      <c r="F93" s="11"/>
    </row>
    <row r="94" spans="1:6" ht="15.75">
      <c r="A94" s="30" t="s">
        <v>12</v>
      </c>
      <c r="B94" s="31" t="s">
        <v>150</v>
      </c>
      <c r="C94" s="32">
        <f>C95+C99</f>
        <v>91.9</v>
      </c>
      <c r="D94" s="32">
        <v>91.9</v>
      </c>
      <c r="E94" s="21">
        <f t="shared" si="1"/>
        <v>100</v>
      </c>
      <c r="F94" s="11"/>
    </row>
    <row r="95" spans="1:6" ht="30">
      <c r="A95" s="30" t="s">
        <v>151</v>
      </c>
      <c r="B95" s="31" t="s">
        <v>152</v>
      </c>
      <c r="C95" s="32">
        <v>66.900000000000006</v>
      </c>
      <c r="D95" s="32">
        <v>66.900000000000006</v>
      </c>
      <c r="E95" s="21">
        <f t="shared" si="1"/>
        <v>100</v>
      </c>
      <c r="F95" s="11"/>
    </row>
    <row r="96" spans="1:6" ht="15.75">
      <c r="A96" s="30" t="s">
        <v>153</v>
      </c>
      <c r="B96" s="31" t="s">
        <v>154</v>
      </c>
      <c r="C96" s="32">
        <v>66.900000000000006</v>
      </c>
      <c r="D96" s="32">
        <v>66.900000000000006</v>
      </c>
      <c r="E96" s="21">
        <f t="shared" si="1"/>
        <v>100</v>
      </c>
      <c r="F96" s="11"/>
    </row>
    <row r="97" spans="1:7" ht="15.75">
      <c r="A97" s="30" t="s">
        <v>155</v>
      </c>
      <c r="B97" s="31" t="s">
        <v>156</v>
      </c>
      <c r="C97" s="32">
        <v>66.900000000000006</v>
      </c>
      <c r="D97" s="32">
        <v>66.900000000000006</v>
      </c>
      <c r="E97" s="21">
        <f t="shared" si="1"/>
        <v>100</v>
      </c>
      <c r="F97" s="11"/>
    </row>
    <row r="98" spans="1:7" ht="30">
      <c r="A98" s="30" t="s">
        <v>157</v>
      </c>
      <c r="B98" s="31" t="s">
        <v>158</v>
      </c>
      <c r="C98" s="32">
        <v>66.900000000000006</v>
      </c>
      <c r="D98" s="32">
        <v>66.900000000000006</v>
      </c>
      <c r="E98" s="21">
        <f t="shared" si="1"/>
        <v>100</v>
      </c>
      <c r="F98" s="11"/>
    </row>
    <row r="99" spans="1:7" ht="15.75">
      <c r="A99" s="30" t="s">
        <v>159</v>
      </c>
      <c r="B99" s="31" t="s">
        <v>160</v>
      </c>
      <c r="C99" s="32">
        <v>25</v>
      </c>
      <c r="D99" s="32">
        <v>25</v>
      </c>
      <c r="E99" s="21">
        <f t="shared" si="1"/>
        <v>100</v>
      </c>
      <c r="F99" s="11"/>
    </row>
    <row r="100" spans="1:7" ht="15.75">
      <c r="A100" s="30" t="s">
        <v>161</v>
      </c>
      <c r="B100" s="31" t="s">
        <v>162</v>
      </c>
      <c r="C100" s="32">
        <v>25</v>
      </c>
      <c r="D100" s="32">
        <v>25</v>
      </c>
      <c r="E100" s="21">
        <f t="shared" si="1"/>
        <v>100</v>
      </c>
      <c r="F100" s="11"/>
    </row>
    <row r="101" spans="1:7" ht="30">
      <c r="A101" s="30" t="s">
        <v>163</v>
      </c>
      <c r="B101" s="31" t="s">
        <v>164</v>
      </c>
      <c r="C101" s="32">
        <v>25</v>
      </c>
      <c r="D101" s="32">
        <v>25</v>
      </c>
      <c r="E101" s="21">
        <f t="shared" si="1"/>
        <v>100</v>
      </c>
      <c r="F101" s="11"/>
    </row>
    <row r="102" spans="1:7" ht="15.75">
      <c r="A102" s="30" t="s">
        <v>165</v>
      </c>
      <c r="B102" s="31" t="s">
        <v>166</v>
      </c>
      <c r="C102" s="32">
        <v>30.5</v>
      </c>
      <c r="D102" s="32">
        <v>30.5</v>
      </c>
      <c r="E102" s="21">
        <f t="shared" si="1"/>
        <v>100</v>
      </c>
      <c r="F102" s="11"/>
    </row>
    <row r="103" spans="1:7" ht="15.75">
      <c r="A103" s="30" t="s">
        <v>167</v>
      </c>
      <c r="B103" s="31" t="s">
        <v>168</v>
      </c>
      <c r="C103" s="32">
        <v>30.5</v>
      </c>
      <c r="D103" s="32">
        <v>30.5</v>
      </c>
      <c r="E103" s="21">
        <f t="shared" si="1"/>
        <v>100</v>
      </c>
      <c r="F103" s="11"/>
    </row>
    <row r="104" spans="1:7" ht="30">
      <c r="A104" s="30" t="s">
        <v>169</v>
      </c>
      <c r="B104" s="31" t="s">
        <v>170</v>
      </c>
      <c r="C104" s="32">
        <v>30.5</v>
      </c>
      <c r="D104" s="32">
        <v>30.5</v>
      </c>
      <c r="E104" s="21">
        <f t="shared" si="1"/>
        <v>100</v>
      </c>
      <c r="F104" s="11"/>
    </row>
    <row r="105" spans="1:7" ht="30">
      <c r="A105" s="30" t="s">
        <v>169</v>
      </c>
      <c r="B105" s="31" t="s">
        <v>171</v>
      </c>
      <c r="C105" s="32">
        <v>30.5</v>
      </c>
      <c r="D105" s="32">
        <v>30.5</v>
      </c>
      <c r="E105" s="21">
        <f t="shared" si="1"/>
        <v>100</v>
      </c>
      <c r="F105" s="11"/>
    </row>
    <row r="106" spans="1:7" ht="30">
      <c r="A106" s="14" t="s">
        <v>422</v>
      </c>
      <c r="B106" s="15" t="s">
        <v>172</v>
      </c>
      <c r="C106" s="24">
        <f>C107+C112</f>
        <v>165458.6</v>
      </c>
      <c r="D106" s="24">
        <f>D107+D112</f>
        <v>160986</v>
      </c>
      <c r="E106" s="22">
        <f t="shared" si="1"/>
        <v>97.29684646189439</v>
      </c>
      <c r="F106" s="11"/>
    </row>
    <row r="107" spans="1:7" ht="15.75">
      <c r="A107" s="30" t="s">
        <v>12</v>
      </c>
      <c r="B107" s="31" t="s">
        <v>173</v>
      </c>
      <c r="C107" s="32">
        <v>3.7</v>
      </c>
      <c r="D107" s="32">
        <v>3.8</v>
      </c>
      <c r="E107" s="21">
        <f t="shared" si="1"/>
        <v>102.70270270270269</v>
      </c>
      <c r="F107" s="11"/>
    </row>
    <row r="108" spans="1:7" ht="30">
      <c r="A108" s="30" t="s">
        <v>151</v>
      </c>
      <c r="B108" s="31" t="s">
        <v>174</v>
      </c>
      <c r="C108" s="32">
        <v>3.7</v>
      </c>
      <c r="D108" s="32">
        <v>3.8</v>
      </c>
      <c r="E108" s="21">
        <f t="shared" si="1"/>
        <v>102.70270270270269</v>
      </c>
      <c r="F108" s="11"/>
    </row>
    <row r="109" spans="1:7" ht="15.75">
      <c r="A109" s="30" t="s">
        <v>153</v>
      </c>
      <c r="B109" s="31" t="s">
        <v>175</v>
      </c>
      <c r="C109" s="32">
        <v>3.7</v>
      </c>
      <c r="D109" s="32">
        <v>3.8</v>
      </c>
      <c r="E109" s="21">
        <f t="shared" si="1"/>
        <v>102.70270270270269</v>
      </c>
      <c r="F109" s="11"/>
    </row>
    <row r="110" spans="1:7" ht="15.75">
      <c r="A110" s="30" t="s">
        <v>155</v>
      </c>
      <c r="B110" s="31" t="s">
        <v>176</v>
      </c>
      <c r="C110" s="32">
        <v>3.7</v>
      </c>
      <c r="D110" s="32">
        <v>3.8</v>
      </c>
      <c r="E110" s="21">
        <f t="shared" si="1"/>
        <v>102.70270270270269</v>
      </c>
      <c r="F110" s="11"/>
    </row>
    <row r="111" spans="1:7" ht="30">
      <c r="A111" s="30" t="s">
        <v>157</v>
      </c>
      <c r="B111" s="31" t="s">
        <v>177</v>
      </c>
      <c r="C111" s="32">
        <v>3.7</v>
      </c>
      <c r="D111" s="32">
        <v>3.8</v>
      </c>
      <c r="E111" s="21">
        <f t="shared" si="1"/>
        <v>102.70270270270269</v>
      </c>
      <c r="F111" s="11"/>
      <c r="G111" s="18"/>
    </row>
    <row r="112" spans="1:7" ht="15.75">
      <c r="A112" s="30" t="s">
        <v>165</v>
      </c>
      <c r="B112" s="31" t="s">
        <v>178</v>
      </c>
      <c r="C112" s="32">
        <f>C113+C156+C161</f>
        <v>165454.9</v>
      </c>
      <c r="D112" s="32">
        <f>D113+D156+D161</f>
        <v>160982.20000000001</v>
      </c>
      <c r="E112" s="21">
        <f t="shared" si="1"/>
        <v>97.296725572950706</v>
      </c>
      <c r="F112" s="11"/>
      <c r="G112" s="17"/>
    </row>
    <row r="113" spans="1:7" ht="45">
      <c r="A113" s="30" t="s">
        <v>179</v>
      </c>
      <c r="B113" s="31" t="s">
        <v>180</v>
      </c>
      <c r="C113" s="32">
        <f>C114+C119+C128+C143</f>
        <v>165524.19999999998</v>
      </c>
      <c r="D113" s="32">
        <f>D114+D119+D128+D143</f>
        <v>161051.5</v>
      </c>
      <c r="E113" s="21">
        <f t="shared" si="1"/>
        <v>97.297857352580479</v>
      </c>
      <c r="F113" s="11"/>
      <c r="G113" s="17"/>
    </row>
    <row r="114" spans="1:7" ht="30">
      <c r="A114" s="30" t="s">
        <v>181</v>
      </c>
      <c r="B114" s="31" t="s">
        <v>182</v>
      </c>
      <c r="C114" s="32">
        <v>7291.7</v>
      </c>
      <c r="D114" s="32">
        <v>7291.7</v>
      </c>
      <c r="E114" s="21">
        <f t="shared" si="1"/>
        <v>100</v>
      </c>
      <c r="F114" s="11"/>
      <c r="G114" s="18"/>
    </row>
    <row r="115" spans="1:7" ht="15.75">
      <c r="A115" s="30" t="s">
        <v>183</v>
      </c>
      <c r="B115" s="31" t="s">
        <v>184</v>
      </c>
      <c r="C115" s="32">
        <v>6176</v>
      </c>
      <c r="D115" s="32">
        <v>6176</v>
      </c>
      <c r="E115" s="21">
        <f t="shared" si="1"/>
        <v>100</v>
      </c>
      <c r="F115" s="11"/>
    </row>
    <row r="116" spans="1:7" ht="45">
      <c r="A116" s="30" t="s">
        <v>185</v>
      </c>
      <c r="B116" s="31" t="s">
        <v>186</v>
      </c>
      <c r="C116" s="32">
        <v>6176</v>
      </c>
      <c r="D116" s="32">
        <v>6176</v>
      </c>
      <c r="E116" s="21">
        <f t="shared" si="1"/>
        <v>100</v>
      </c>
      <c r="F116" s="11"/>
    </row>
    <row r="117" spans="1:7" ht="15.75">
      <c r="A117" s="30" t="s">
        <v>187</v>
      </c>
      <c r="B117" s="31" t="s">
        <v>188</v>
      </c>
      <c r="C117" s="32">
        <v>1115.7</v>
      </c>
      <c r="D117" s="32">
        <v>1115.7</v>
      </c>
      <c r="E117" s="21">
        <f t="shared" si="1"/>
        <v>100</v>
      </c>
      <c r="F117" s="11"/>
    </row>
    <row r="118" spans="1:7" ht="15.75">
      <c r="A118" s="30" t="s">
        <v>189</v>
      </c>
      <c r="B118" s="31" t="s">
        <v>190</v>
      </c>
      <c r="C118" s="32">
        <v>1115.7</v>
      </c>
      <c r="D118" s="32">
        <v>1115.7</v>
      </c>
      <c r="E118" s="21">
        <f t="shared" si="1"/>
        <v>100</v>
      </c>
      <c r="F118" s="11"/>
    </row>
    <row r="119" spans="1:7" ht="30">
      <c r="A119" s="30" t="s">
        <v>191</v>
      </c>
      <c r="B119" s="31" t="s">
        <v>192</v>
      </c>
      <c r="C119" s="32">
        <f>C120+C122+C124+C126</f>
        <v>26882.5</v>
      </c>
      <c r="D119" s="32">
        <f>D120+D122+D124+D126</f>
        <v>26882.5</v>
      </c>
      <c r="E119" s="21">
        <f t="shared" si="1"/>
        <v>100</v>
      </c>
      <c r="F119" s="11"/>
      <c r="G119" s="17"/>
    </row>
    <row r="120" spans="1:7" ht="90">
      <c r="A120" s="30" t="s">
        <v>193</v>
      </c>
      <c r="B120" s="31" t="s">
        <v>194</v>
      </c>
      <c r="C120" s="32">
        <v>21165</v>
      </c>
      <c r="D120" s="32">
        <v>21165</v>
      </c>
      <c r="E120" s="21">
        <f t="shared" si="1"/>
        <v>100</v>
      </c>
      <c r="F120" s="11"/>
      <c r="G120" s="18"/>
    </row>
    <row r="121" spans="1:7" ht="105">
      <c r="A121" s="30" t="s">
        <v>195</v>
      </c>
      <c r="B121" s="31" t="s">
        <v>196</v>
      </c>
      <c r="C121" s="32">
        <v>21165</v>
      </c>
      <c r="D121" s="32">
        <v>21165</v>
      </c>
      <c r="E121" s="21">
        <f t="shared" si="1"/>
        <v>100</v>
      </c>
      <c r="F121" s="11"/>
    </row>
    <row r="122" spans="1:7" ht="60">
      <c r="A122" s="30" t="s">
        <v>197</v>
      </c>
      <c r="B122" s="31" t="s">
        <v>198</v>
      </c>
      <c r="C122" s="32">
        <v>3708.5</v>
      </c>
      <c r="D122" s="32">
        <v>3708.5</v>
      </c>
      <c r="E122" s="21">
        <f t="shared" si="1"/>
        <v>100</v>
      </c>
      <c r="F122" s="11"/>
    </row>
    <row r="123" spans="1:7" ht="75">
      <c r="A123" s="30" t="s">
        <v>199</v>
      </c>
      <c r="B123" s="31" t="s">
        <v>200</v>
      </c>
      <c r="C123" s="32">
        <v>3708.5</v>
      </c>
      <c r="D123" s="32">
        <v>3708.5</v>
      </c>
      <c r="E123" s="21">
        <f t="shared" si="1"/>
        <v>100</v>
      </c>
      <c r="F123" s="11"/>
    </row>
    <row r="124" spans="1:7" ht="15.75">
      <c r="A124" s="30" t="s">
        <v>201</v>
      </c>
      <c r="B124" s="31" t="s">
        <v>202</v>
      </c>
      <c r="C124" s="32">
        <v>49.3</v>
      </c>
      <c r="D124" s="32">
        <v>49.3</v>
      </c>
      <c r="E124" s="21">
        <f t="shared" si="1"/>
        <v>100</v>
      </c>
      <c r="F124" s="11"/>
    </row>
    <row r="125" spans="1:7" ht="30">
      <c r="A125" s="30" t="s">
        <v>203</v>
      </c>
      <c r="B125" s="31" t="s">
        <v>204</v>
      </c>
      <c r="C125" s="32">
        <v>49.3</v>
      </c>
      <c r="D125" s="32">
        <v>49.3</v>
      </c>
      <c r="E125" s="21">
        <f t="shared" si="1"/>
        <v>100</v>
      </c>
      <c r="F125" s="11"/>
    </row>
    <row r="126" spans="1:7" ht="15.75">
      <c r="A126" s="30" t="s">
        <v>205</v>
      </c>
      <c r="B126" s="31" t="s">
        <v>206</v>
      </c>
      <c r="C126" s="32">
        <v>1959.7</v>
      </c>
      <c r="D126" s="32">
        <v>1959.7</v>
      </c>
      <c r="E126" s="21">
        <f t="shared" si="1"/>
        <v>100</v>
      </c>
      <c r="F126" s="11"/>
    </row>
    <row r="127" spans="1:7" ht="15.75">
      <c r="A127" s="30" t="s">
        <v>207</v>
      </c>
      <c r="B127" s="31" t="s">
        <v>208</v>
      </c>
      <c r="C127" s="32">
        <v>1959.7</v>
      </c>
      <c r="D127" s="32">
        <v>1959.7</v>
      </c>
      <c r="E127" s="21">
        <f t="shared" si="1"/>
        <v>100</v>
      </c>
      <c r="F127" s="11"/>
    </row>
    <row r="128" spans="1:7" ht="30">
      <c r="A128" s="30" t="s">
        <v>209</v>
      </c>
      <c r="B128" s="31" t="s">
        <v>210</v>
      </c>
      <c r="C128" s="32">
        <f>C129+C131+C133+C135+C137+C139+C141</f>
        <v>110794.6</v>
      </c>
      <c r="D128" s="32">
        <f>D129+D131+D133+D135+D137+D139+D141</f>
        <v>106700.59999999999</v>
      </c>
      <c r="E128" s="21">
        <f t="shared" si="1"/>
        <v>96.304874064259437</v>
      </c>
      <c r="F128" s="11"/>
      <c r="G128" s="10"/>
    </row>
    <row r="129" spans="1:6" ht="45">
      <c r="A129" s="30" t="s">
        <v>211</v>
      </c>
      <c r="B129" s="31" t="s">
        <v>212</v>
      </c>
      <c r="C129" s="32">
        <v>1071.5999999999999</v>
      </c>
      <c r="D129" s="32">
        <v>1071.5</v>
      </c>
      <c r="E129" s="21">
        <f t="shared" si="1"/>
        <v>99.990668159761114</v>
      </c>
      <c r="F129" s="11"/>
    </row>
    <row r="130" spans="1:6" ht="45">
      <c r="A130" s="30" t="s">
        <v>213</v>
      </c>
      <c r="B130" s="31" t="s">
        <v>214</v>
      </c>
      <c r="C130" s="32">
        <v>1071.5999999999999</v>
      </c>
      <c r="D130" s="32">
        <v>1071.5</v>
      </c>
      <c r="E130" s="21">
        <f t="shared" si="1"/>
        <v>99.990668159761114</v>
      </c>
      <c r="F130" s="11"/>
    </row>
    <row r="131" spans="1:6" ht="45">
      <c r="A131" s="30" t="s">
        <v>215</v>
      </c>
      <c r="B131" s="31" t="s">
        <v>216</v>
      </c>
      <c r="C131" s="32">
        <v>10422.700000000001</v>
      </c>
      <c r="D131" s="32">
        <v>10165.9</v>
      </c>
      <c r="E131" s="21">
        <f t="shared" si="1"/>
        <v>97.536147063620732</v>
      </c>
      <c r="F131" s="11"/>
    </row>
    <row r="132" spans="1:6" ht="45">
      <c r="A132" s="30" t="s">
        <v>217</v>
      </c>
      <c r="B132" s="31" t="s">
        <v>218</v>
      </c>
      <c r="C132" s="32">
        <v>10422.700000000001</v>
      </c>
      <c r="D132" s="32">
        <v>10165.9</v>
      </c>
      <c r="E132" s="21">
        <f t="shared" si="1"/>
        <v>97.536147063620732</v>
      </c>
      <c r="F132" s="11"/>
    </row>
    <row r="133" spans="1:6" ht="60">
      <c r="A133" s="30" t="s">
        <v>219</v>
      </c>
      <c r="B133" s="31" t="s">
        <v>220</v>
      </c>
      <c r="C133" s="32">
        <v>1053.3</v>
      </c>
      <c r="D133" s="32">
        <v>874.1</v>
      </c>
      <c r="E133" s="21">
        <f t="shared" si="1"/>
        <v>82.986803379853797</v>
      </c>
      <c r="F133" s="11"/>
    </row>
    <row r="134" spans="1:6" ht="75">
      <c r="A134" s="30" t="s">
        <v>221</v>
      </c>
      <c r="B134" s="31" t="s">
        <v>222</v>
      </c>
      <c r="C134" s="32">
        <v>1053.3</v>
      </c>
      <c r="D134" s="32">
        <v>874.1</v>
      </c>
      <c r="E134" s="21">
        <f t="shared" si="1"/>
        <v>82.986803379853797</v>
      </c>
      <c r="F134" s="11"/>
    </row>
    <row r="135" spans="1:6" ht="75">
      <c r="A135" s="30" t="s">
        <v>223</v>
      </c>
      <c r="B135" s="31" t="s">
        <v>224</v>
      </c>
      <c r="C135" s="32">
        <v>759.1</v>
      </c>
      <c r="D135" s="32">
        <v>443.8</v>
      </c>
      <c r="E135" s="21">
        <f t="shared" si="1"/>
        <v>58.463970491371363</v>
      </c>
      <c r="F135" s="11"/>
    </row>
    <row r="136" spans="1:6" ht="90">
      <c r="A136" s="30" t="s">
        <v>225</v>
      </c>
      <c r="B136" s="31" t="s">
        <v>226</v>
      </c>
      <c r="C136" s="32">
        <v>759.1</v>
      </c>
      <c r="D136" s="32">
        <v>443.8</v>
      </c>
      <c r="E136" s="21">
        <f t="shared" si="1"/>
        <v>58.463970491371363</v>
      </c>
      <c r="F136" s="11"/>
    </row>
    <row r="137" spans="1:6" ht="45">
      <c r="A137" s="30" t="s">
        <v>227</v>
      </c>
      <c r="B137" s="31" t="s">
        <v>228</v>
      </c>
      <c r="C137" s="32">
        <v>1162.3</v>
      </c>
      <c r="D137" s="32">
        <v>1162.3</v>
      </c>
      <c r="E137" s="21">
        <f t="shared" si="1"/>
        <v>100</v>
      </c>
      <c r="F137" s="11"/>
    </row>
    <row r="138" spans="1:6" ht="60">
      <c r="A138" s="30" t="s">
        <v>229</v>
      </c>
      <c r="B138" s="31" t="s">
        <v>230</v>
      </c>
      <c r="C138" s="32">
        <v>1162.3</v>
      </c>
      <c r="D138" s="32">
        <v>1162.3</v>
      </c>
      <c r="E138" s="21">
        <f t="shared" si="1"/>
        <v>100</v>
      </c>
      <c r="F138" s="11"/>
    </row>
    <row r="139" spans="1:6" ht="60">
      <c r="A139" s="30" t="s">
        <v>231</v>
      </c>
      <c r="B139" s="31" t="s">
        <v>232</v>
      </c>
      <c r="C139" s="32">
        <v>4.0999999999999996</v>
      </c>
      <c r="D139" s="32">
        <v>4.0999999999999996</v>
      </c>
      <c r="E139" s="21">
        <f t="shared" si="1"/>
        <v>100</v>
      </c>
      <c r="F139" s="11"/>
    </row>
    <row r="140" spans="1:6" ht="75">
      <c r="A140" s="30" t="s">
        <v>233</v>
      </c>
      <c r="B140" s="31" t="s">
        <v>234</v>
      </c>
      <c r="C140" s="32">
        <v>4.0999999999999996</v>
      </c>
      <c r="D140" s="32">
        <v>4.0999999999999996</v>
      </c>
      <c r="E140" s="21">
        <f t="shared" si="1"/>
        <v>100</v>
      </c>
      <c r="F140" s="11"/>
    </row>
    <row r="141" spans="1:6" ht="15.75">
      <c r="A141" s="30" t="s">
        <v>235</v>
      </c>
      <c r="B141" s="31" t="s">
        <v>236</v>
      </c>
      <c r="C141" s="32">
        <v>96321.5</v>
      </c>
      <c r="D141" s="32">
        <v>92978.9</v>
      </c>
      <c r="E141" s="21">
        <f t="shared" si="1"/>
        <v>96.529746733595303</v>
      </c>
      <c r="F141" s="11"/>
    </row>
    <row r="142" spans="1:6" ht="15.75">
      <c r="A142" s="30" t="s">
        <v>237</v>
      </c>
      <c r="B142" s="31" t="s">
        <v>238</v>
      </c>
      <c r="C142" s="32">
        <v>96321.5</v>
      </c>
      <c r="D142" s="32">
        <v>92978.9</v>
      </c>
      <c r="E142" s="21">
        <f t="shared" ref="E142:E205" si="2">D142/C142*100</f>
        <v>96.529746733595303</v>
      </c>
      <c r="F142" s="11"/>
    </row>
    <row r="143" spans="1:6" ht="15.75">
      <c r="A143" s="30" t="s">
        <v>239</v>
      </c>
      <c r="B143" s="31" t="s">
        <v>240</v>
      </c>
      <c r="C143" s="32">
        <f>C144+C146+C148+C150+C152+C154</f>
        <v>20555.400000000001</v>
      </c>
      <c r="D143" s="32">
        <f>D144+D146+D148+D150+D152+D154</f>
        <v>20176.7</v>
      </c>
      <c r="E143" s="21">
        <f t="shared" si="2"/>
        <v>98.157661733656354</v>
      </c>
      <c r="F143" s="11"/>
    </row>
    <row r="144" spans="1:6" ht="60">
      <c r="A144" s="30" t="s">
        <v>241</v>
      </c>
      <c r="B144" s="31" t="s">
        <v>242</v>
      </c>
      <c r="C144" s="32">
        <v>112.7</v>
      </c>
      <c r="D144" s="32">
        <v>110.8</v>
      </c>
      <c r="E144" s="21">
        <f t="shared" si="2"/>
        <v>98.314108251996444</v>
      </c>
      <c r="F144" s="11"/>
    </row>
    <row r="145" spans="1:6" ht="75">
      <c r="A145" s="30" t="s">
        <v>243</v>
      </c>
      <c r="B145" s="31" t="s">
        <v>244</v>
      </c>
      <c r="C145" s="32">
        <v>112.7</v>
      </c>
      <c r="D145" s="32">
        <v>110.8</v>
      </c>
      <c r="E145" s="21">
        <f t="shared" si="2"/>
        <v>98.314108251996444</v>
      </c>
      <c r="F145" s="11"/>
    </row>
    <row r="146" spans="1:6" ht="150">
      <c r="A146" s="30" t="s">
        <v>245</v>
      </c>
      <c r="B146" s="31" t="s">
        <v>246</v>
      </c>
      <c r="C146" s="32">
        <v>390.6</v>
      </c>
      <c r="D146" s="32">
        <v>390.6</v>
      </c>
      <c r="E146" s="21">
        <f t="shared" si="2"/>
        <v>100</v>
      </c>
      <c r="F146" s="11"/>
    </row>
    <row r="147" spans="1:6" ht="165">
      <c r="A147" s="30" t="s">
        <v>247</v>
      </c>
      <c r="B147" s="31" t="s">
        <v>248</v>
      </c>
      <c r="C147" s="32">
        <v>390.6</v>
      </c>
      <c r="D147" s="32">
        <v>390.6</v>
      </c>
      <c r="E147" s="21">
        <f t="shared" si="2"/>
        <v>100</v>
      </c>
      <c r="F147" s="11"/>
    </row>
    <row r="148" spans="1:6" ht="75">
      <c r="A148" s="30" t="s">
        <v>249</v>
      </c>
      <c r="B148" s="31" t="s">
        <v>250</v>
      </c>
      <c r="C148" s="32">
        <v>1242.7</v>
      </c>
      <c r="D148" s="32">
        <v>1242.7</v>
      </c>
      <c r="E148" s="21">
        <f t="shared" si="2"/>
        <v>100</v>
      </c>
      <c r="F148" s="11"/>
    </row>
    <row r="149" spans="1:6" ht="90">
      <c r="A149" s="30" t="s">
        <v>251</v>
      </c>
      <c r="B149" s="31" t="s">
        <v>252</v>
      </c>
      <c r="C149" s="32">
        <v>1242.7</v>
      </c>
      <c r="D149" s="32">
        <v>1242.7</v>
      </c>
      <c r="E149" s="21">
        <f t="shared" si="2"/>
        <v>100</v>
      </c>
      <c r="F149" s="11"/>
    </row>
    <row r="150" spans="1:6" ht="135">
      <c r="A150" s="30" t="s">
        <v>253</v>
      </c>
      <c r="B150" s="31" t="s">
        <v>254</v>
      </c>
      <c r="C150" s="32">
        <v>10815.2</v>
      </c>
      <c r="D150" s="32">
        <v>10815.2</v>
      </c>
      <c r="E150" s="21">
        <f t="shared" si="2"/>
        <v>100</v>
      </c>
      <c r="F150" s="11"/>
    </row>
    <row r="151" spans="1:6" ht="135">
      <c r="A151" s="30" t="s">
        <v>255</v>
      </c>
      <c r="B151" s="31" t="s">
        <v>256</v>
      </c>
      <c r="C151" s="32">
        <v>10815.2</v>
      </c>
      <c r="D151" s="32">
        <v>10815.2</v>
      </c>
      <c r="E151" s="21">
        <f t="shared" si="2"/>
        <v>100</v>
      </c>
      <c r="F151" s="11"/>
    </row>
    <row r="152" spans="1:6" ht="45">
      <c r="A152" s="30" t="s">
        <v>257</v>
      </c>
      <c r="B152" s="31" t="s">
        <v>258</v>
      </c>
      <c r="C152" s="32">
        <v>3533.4</v>
      </c>
      <c r="D152" s="32">
        <v>3533.4</v>
      </c>
      <c r="E152" s="21">
        <f t="shared" si="2"/>
        <v>100</v>
      </c>
      <c r="F152" s="11"/>
    </row>
    <row r="153" spans="1:6" ht="45">
      <c r="A153" s="30" t="s">
        <v>259</v>
      </c>
      <c r="B153" s="31" t="s">
        <v>260</v>
      </c>
      <c r="C153" s="32">
        <v>3533.4</v>
      </c>
      <c r="D153" s="32">
        <v>3533.4</v>
      </c>
      <c r="E153" s="21">
        <f t="shared" si="2"/>
        <v>100</v>
      </c>
      <c r="F153" s="11"/>
    </row>
    <row r="154" spans="1:6" ht="30">
      <c r="A154" s="30" t="s">
        <v>261</v>
      </c>
      <c r="B154" s="31" t="s">
        <v>262</v>
      </c>
      <c r="C154" s="32">
        <v>4460.8</v>
      </c>
      <c r="D154" s="32">
        <v>4084</v>
      </c>
      <c r="E154" s="21">
        <f t="shared" si="2"/>
        <v>91.553084648493538</v>
      </c>
      <c r="F154" s="11"/>
    </row>
    <row r="155" spans="1:6" ht="30">
      <c r="A155" s="30" t="s">
        <v>263</v>
      </c>
      <c r="B155" s="31" t="s">
        <v>264</v>
      </c>
      <c r="C155" s="32">
        <v>4460.8</v>
      </c>
      <c r="D155" s="32">
        <v>4084</v>
      </c>
      <c r="E155" s="21">
        <f t="shared" si="2"/>
        <v>91.553084648493538</v>
      </c>
      <c r="F155" s="11"/>
    </row>
    <row r="156" spans="1:6" ht="75">
      <c r="A156" s="30" t="s">
        <v>265</v>
      </c>
      <c r="B156" s="31" t="s">
        <v>266</v>
      </c>
      <c r="C156" s="32">
        <v>31.7</v>
      </c>
      <c r="D156" s="32">
        <v>31.7</v>
      </c>
      <c r="E156" s="21">
        <f t="shared" si="2"/>
        <v>100</v>
      </c>
      <c r="F156" s="11"/>
    </row>
    <row r="157" spans="1:6" ht="90">
      <c r="A157" s="30" t="s">
        <v>267</v>
      </c>
      <c r="B157" s="31" t="s">
        <v>268</v>
      </c>
      <c r="C157" s="32">
        <v>31.7</v>
      </c>
      <c r="D157" s="32">
        <v>31.7</v>
      </c>
      <c r="E157" s="21">
        <f t="shared" si="2"/>
        <v>100</v>
      </c>
      <c r="F157" s="11"/>
    </row>
    <row r="158" spans="1:6" ht="90">
      <c r="A158" s="30" t="s">
        <v>269</v>
      </c>
      <c r="B158" s="31" t="s">
        <v>270</v>
      </c>
      <c r="C158" s="32">
        <v>31.7</v>
      </c>
      <c r="D158" s="32">
        <v>31.7</v>
      </c>
      <c r="E158" s="21">
        <f t="shared" si="2"/>
        <v>100</v>
      </c>
      <c r="F158" s="11"/>
    </row>
    <row r="159" spans="1:6" ht="30">
      <c r="A159" s="30" t="s">
        <v>271</v>
      </c>
      <c r="B159" s="31" t="s">
        <v>272</v>
      </c>
      <c r="C159" s="32">
        <v>31.7</v>
      </c>
      <c r="D159" s="32">
        <v>31.7</v>
      </c>
      <c r="E159" s="21">
        <f t="shared" si="2"/>
        <v>100</v>
      </c>
      <c r="F159" s="11"/>
    </row>
    <row r="160" spans="1:6" ht="45">
      <c r="A160" s="30" t="s">
        <v>273</v>
      </c>
      <c r="B160" s="31" t="s">
        <v>274</v>
      </c>
      <c r="C160" s="32">
        <v>31.7</v>
      </c>
      <c r="D160" s="32">
        <v>31.7</v>
      </c>
      <c r="E160" s="21">
        <f t="shared" si="2"/>
        <v>100</v>
      </c>
      <c r="F160" s="11"/>
    </row>
    <row r="161" spans="1:7" ht="60">
      <c r="A161" s="30" t="s">
        <v>275</v>
      </c>
      <c r="B161" s="31" t="s">
        <v>276</v>
      </c>
      <c r="C161" s="32">
        <v>-101</v>
      </c>
      <c r="D161" s="32">
        <v>-101</v>
      </c>
      <c r="E161" s="21">
        <f t="shared" si="2"/>
        <v>100</v>
      </c>
      <c r="F161" s="11"/>
    </row>
    <row r="162" spans="1:7" ht="60">
      <c r="A162" s="30" t="s">
        <v>277</v>
      </c>
      <c r="B162" s="31" t="s">
        <v>278</v>
      </c>
      <c r="C162" s="32">
        <v>-101</v>
      </c>
      <c r="D162" s="32">
        <v>-101</v>
      </c>
      <c r="E162" s="21">
        <f t="shared" si="2"/>
        <v>100</v>
      </c>
      <c r="F162" s="11"/>
    </row>
    <row r="163" spans="1:7" ht="60">
      <c r="A163" s="30" t="s">
        <v>279</v>
      </c>
      <c r="B163" s="31" t="s">
        <v>280</v>
      </c>
      <c r="C163" s="32">
        <v>-101</v>
      </c>
      <c r="D163" s="32">
        <v>-101</v>
      </c>
      <c r="E163" s="21">
        <f t="shared" si="2"/>
        <v>100</v>
      </c>
      <c r="F163" s="11"/>
    </row>
    <row r="164" spans="1:7" ht="30">
      <c r="A164" s="14" t="s">
        <v>423</v>
      </c>
      <c r="B164" s="15" t="s">
        <v>281</v>
      </c>
      <c r="C164" s="24">
        <v>15202.9</v>
      </c>
      <c r="D164" s="24">
        <v>15415.7</v>
      </c>
      <c r="E164" s="22">
        <f t="shared" si="2"/>
        <v>101.399732945688</v>
      </c>
      <c r="F164" s="11"/>
      <c r="G164" s="18"/>
    </row>
    <row r="165" spans="1:7" ht="15.75">
      <c r="A165" s="30" t="s">
        <v>12</v>
      </c>
      <c r="B165" s="31" t="s">
        <v>282</v>
      </c>
      <c r="C165" s="32">
        <f>C166+C177+C181+C193+C196</f>
        <v>15202.9</v>
      </c>
      <c r="D165" s="32">
        <f>D166+D177+D181+D193+D196</f>
        <v>15415.7</v>
      </c>
      <c r="E165" s="21">
        <f t="shared" si="2"/>
        <v>101.399732945688</v>
      </c>
      <c r="F165" s="11"/>
      <c r="G165" s="17"/>
    </row>
    <row r="166" spans="1:7" ht="45">
      <c r="A166" s="30" t="s">
        <v>283</v>
      </c>
      <c r="B166" s="31" t="s">
        <v>284</v>
      </c>
      <c r="C166" s="32">
        <f>C167+C174</f>
        <v>13376.7</v>
      </c>
      <c r="D166" s="32">
        <f>D167+D174</f>
        <v>13494.5</v>
      </c>
      <c r="E166" s="21">
        <f t="shared" si="2"/>
        <v>100.88063573228074</v>
      </c>
      <c r="F166" s="11"/>
      <c r="G166" s="18"/>
    </row>
    <row r="167" spans="1:7" ht="90">
      <c r="A167" s="30" t="s">
        <v>285</v>
      </c>
      <c r="B167" s="31" t="s">
        <v>286</v>
      </c>
      <c r="C167" s="32">
        <v>13304.7</v>
      </c>
      <c r="D167" s="32">
        <v>13422.7</v>
      </c>
      <c r="E167" s="21">
        <f t="shared" si="2"/>
        <v>100.88690462768797</v>
      </c>
      <c r="F167" s="11"/>
      <c r="G167" s="18"/>
    </row>
    <row r="168" spans="1:7" ht="75">
      <c r="A168" s="30" t="s">
        <v>287</v>
      </c>
      <c r="B168" s="31" t="s">
        <v>288</v>
      </c>
      <c r="C168" s="32">
        <v>12804.7</v>
      </c>
      <c r="D168" s="32">
        <v>12883.7</v>
      </c>
      <c r="E168" s="21">
        <f t="shared" si="2"/>
        <v>100.61696095964763</v>
      </c>
      <c r="F168" s="11"/>
    </row>
    <row r="169" spans="1:7" ht="105">
      <c r="A169" s="30" t="s">
        <v>289</v>
      </c>
      <c r="B169" s="31" t="s">
        <v>290</v>
      </c>
      <c r="C169" s="32">
        <v>12804.7</v>
      </c>
      <c r="D169" s="32">
        <v>12883.7</v>
      </c>
      <c r="E169" s="21">
        <f t="shared" si="2"/>
        <v>100.61696095964763</v>
      </c>
      <c r="F169" s="11"/>
    </row>
    <row r="170" spans="1:7" ht="90">
      <c r="A170" s="30" t="s">
        <v>291</v>
      </c>
      <c r="B170" s="31" t="s">
        <v>292</v>
      </c>
      <c r="C170" s="32">
        <v>185.6</v>
      </c>
      <c r="D170" s="32">
        <v>224.6</v>
      </c>
      <c r="E170" s="21">
        <f t="shared" si="2"/>
        <v>121.01293103448276</v>
      </c>
      <c r="F170" s="11"/>
    </row>
    <row r="171" spans="1:7" ht="75">
      <c r="A171" s="30" t="s">
        <v>293</v>
      </c>
      <c r="B171" s="31" t="s">
        <v>294</v>
      </c>
      <c r="C171" s="32">
        <v>185.6</v>
      </c>
      <c r="D171" s="32">
        <v>224.6</v>
      </c>
      <c r="E171" s="21">
        <f t="shared" si="2"/>
        <v>121.01293103448276</v>
      </c>
      <c r="F171" s="11"/>
    </row>
    <row r="172" spans="1:7" ht="45">
      <c r="A172" s="30" t="s">
        <v>295</v>
      </c>
      <c r="B172" s="31" t="s">
        <v>296</v>
      </c>
      <c r="C172" s="32">
        <v>314.39999999999998</v>
      </c>
      <c r="D172" s="32">
        <v>314.39999999999998</v>
      </c>
      <c r="E172" s="21">
        <f t="shared" si="2"/>
        <v>100</v>
      </c>
      <c r="F172" s="11"/>
    </row>
    <row r="173" spans="1:7" ht="45">
      <c r="A173" s="30" t="s">
        <v>297</v>
      </c>
      <c r="B173" s="31" t="s">
        <v>298</v>
      </c>
      <c r="C173" s="32">
        <v>314.39999999999998</v>
      </c>
      <c r="D173" s="32">
        <v>314.39999999999998</v>
      </c>
      <c r="E173" s="21">
        <f t="shared" si="2"/>
        <v>100</v>
      </c>
      <c r="F173" s="11"/>
    </row>
    <row r="174" spans="1:7" ht="90">
      <c r="A174" s="30" t="s">
        <v>299</v>
      </c>
      <c r="B174" s="31" t="s">
        <v>300</v>
      </c>
      <c r="C174" s="32">
        <v>72</v>
      </c>
      <c r="D174" s="32">
        <v>71.8</v>
      </c>
      <c r="E174" s="21">
        <f t="shared" si="2"/>
        <v>99.722222222222229</v>
      </c>
      <c r="F174" s="11"/>
    </row>
    <row r="175" spans="1:7" ht="90">
      <c r="A175" s="30" t="s">
        <v>301</v>
      </c>
      <c r="B175" s="31" t="s">
        <v>302</v>
      </c>
      <c r="C175" s="32">
        <v>72</v>
      </c>
      <c r="D175" s="32">
        <v>71.8</v>
      </c>
      <c r="E175" s="21">
        <f t="shared" si="2"/>
        <v>99.722222222222229</v>
      </c>
      <c r="F175" s="11"/>
    </row>
    <row r="176" spans="1:7" ht="90">
      <c r="A176" s="30" t="s">
        <v>303</v>
      </c>
      <c r="B176" s="31" t="s">
        <v>304</v>
      </c>
      <c r="C176" s="32">
        <v>72</v>
      </c>
      <c r="D176" s="32">
        <v>71.8</v>
      </c>
      <c r="E176" s="21">
        <f t="shared" si="2"/>
        <v>99.722222222222229</v>
      </c>
      <c r="F176" s="11"/>
    </row>
    <row r="177" spans="1:6" ht="30">
      <c r="A177" s="30" t="s">
        <v>151</v>
      </c>
      <c r="B177" s="31" t="s">
        <v>305</v>
      </c>
      <c r="C177" s="32">
        <v>209.8</v>
      </c>
      <c r="D177" s="32">
        <v>233.7</v>
      </c>
      <c r="E177" s="21">
        <f t="shared" si="2"/>
        <v>111.39180171591991</v>
      </c>
      <c r="F177" s="11"/>
    </row>
    <row r="178" spans="1:6" ht="15.75">
      <c r="A178" s="30" t="s">
        <v>153</v>
      </c>
      <c r="B178" s="31" t="s">
        <v>306</v>
      </c>
      <c r="C178" s="32">
        <v>209.8</v>
      </c>
      <c r="D178" s="32">
        <v>233.7</v>
      </c>
      <c r="E178" s="21">
        <f t="shared" si="2"/>
        <v>111.39180171591991</v>
      </c>
      <c r="F178" s="11"/>
    </row>
    <row r="179" spans="1:6" ht="15.75">
      <c r="A179" s="30" t="s">
        <v>155</v>
      </c>
      <c r="B179" s="31" t="s">
        <v>307</v>
      </c>
      <c r="C179" s="32">
        <v>209.8</v>
      </c>
      <c r="D179" s="32">
        <v>233.7</v>
      </c>
      <c r="E179" s="21">
        <f t="shared" si="2"/>
        <v>111.39180171591991</v>
      </c>
      <c r="F179" s="11"/>
    </row>
    <row r="180" spans="1:6" ht="30">
      <c r="A180" s="30" t="s">
        <v>157</v>
      </c>
      <c r="B180" s="31" t="s">
        <v>308</v>
      </c>
      <c r="C180" s="32">
        <v>209.8</v>
      </c>
      <c r="D180" s="32">
        <v>233.7</v>
      </c>
      <c r="E180" s="21">
        <f t="shared" si="2"/>
        <v>111.39180171591991</v>
      </c>
      <c r="F180" s="11"/>
    </row>
    <row r="181" spans="1:6" ht="30">
      <c r="A181" s="30" t="s">
        <v>309</v>
      </c>
      <c r="B181" s="31" t="s">
        <v>310</v>
      </c>
      <c r="C181" s="32">
        <f>C182+C185+C190</f>
        <v>1424.9</v>
      </c>
      <c r="D181" s="32">
        <f>D182+D185+D190</f>
        <v>1455.1</v>
      </c>
      <c r="E181" s="21">
        <f t="shared" si="2"/>
        <v>102.11944697873534</v>
      </c>
      <c r="F181" s="11"/>
    </row>
    <row r="182" spans="1:6" ht="90">
      <c r="A182" s="30" t="s">
        <v>311</v>
      </c>
      <c r="B182" s="31" t="s">
        <v>312</v>
      </c>
      <c r="C182" s="32">
        <v>24.9</v>
      </c>
      <c r="D182" s="32">
        <v>25</v>
      </c>
      <c r="E182" s="21">
        <f t="shared" si="2"/>
        <v>100.40160642570282</v>
      </c>
      <c r="F182" s="11"/>
    </row>
    <row r="183" spans="1:6" ht="105">
      <c r="A183" s="30" t="s">
        <v>313</v>
      </c>
      <c r="B183" s="31" t="s">
        <v>314</v>
      </c>
      <c r="C183" s="32">
        <v>24.9</v>
      </c>
      <c r="D183" s="32">
        <v>25</v>
      </c>
      <c r="E183" s="21">
        <f t="shared" si="2"/>
        <v>100.40160642570282</v>
      </c>
      <c r="F183" s="11"/>
    </row>
    <row r="184" spans="1:6" ht="105">
      <c r="A184" s="30" t="s">
        <v>315</v>
      </c>
      <c r="B184" s="31" t="s">
        <v>316</v>
      </c>
      <c r="C184" s="32">
        <v>24.9</v>
      </c>
      <c r="D184" s="32">
        <v>25</v>
      </c>
      <c r="E184" s="21">
        <f t="shared" si="2"/>
        <v>100.40160642570282</v>
      </c>
      <c r="F184" s="11"/>
    </row>
    <row r="185" spans="1:6" ht="30">
      <c r="A185" s="30" t="s">
        <v>317</v>
      </c>
      <c r="B185" s="31" t="s">
        <v>318</v>
      </c>
      <c r="C185" s="32">
        <v>1090.3</v>
      </c>
      <c r="D185" s="32">
        <v>1106.3</v>
      </c>
      <c r="E185" s="21">
        <f t="shared" si="2"/>
        <v>101.46748601302393</v>
      </c>
      <c r="F185" s="11"/>
    </row>
    <row r="186" spans="1:6" ht="45">
      <c r="A186" s="30" t="s">
        <v>319</v>
      </c>
      <c r="B186" s="31" t="s">
        <v>320</v>
      </c>
      <c r="C186" s="32">
        <v>955.3</v>
      </c>
      <c r="D186" s="32">
        <v>971.3</v>
      </c>
      <c r="E186" s="21">
        <f t="shared" si="2"/>
        <v>101.67486653407308</v>
      </c>
      <c r="F186" s="11"/>
    </row>
    <row r="187" spans="1:6" ht="75">
      <c r="A187" s="30" t="s">
        <v>321</v>
      </c>
      <c r="B187" s="31" t="s">
        <v>322</v>
      </c>
      <c r="C187" s="32">
        <v>955.3</v>
      </c>
      <c r="D187" s="32">
        <v>971.3</v>
      </c>
      <c r="E187" s="21">
        <f t="shared" si="2"/>
        <v>101.67486653407308</v>
      </c>
      <c r="F187" s="11"/>
    </row>
    <row r="188" spans="1:6" ht="60">
      <c r="A188" s="30" t="s">
        <v>323</v>
      </c>
      <c r="B188" s="31" t="s">
        <v>324</v>
      </c>
      <c r="C188" s="32">
        <v>135</v>
      </c>
      <c r="D188" s="32">
        <v>135</v>
      </c>
      <c r="E188" s="21">
        <f t="shared" si="2"/>
        <v>100</v>
      </c>
      <c r="F188" s="11"/>
    </row>
    <row r="189" spans="1:6" ht="60">
      <c r="A189" s="30" t="s">
        <v>325</v>
      </c>
      <c r="B189" s="31" t="s">
        <v>326</v>
      </c>
      <c r="C189" s="32">
        <v>135</v>
      </c>
      <c r="D189" s="32">
        <v>135</v>
      </c>
      <c r="E189" s="21">
        <f t="shared" si="2"/>
        <v>100</v>
      </c>
      <c r="F189" s="11"/>
    </row>
    <row r="190" spans="1:6" ht="75">
      <c r="A190" s="30" t="s">
        <v>327</v>
      </c>
      <c r="B190" s="31" t="s">
        <v>328</v>
      </c>
      <c r="C190" s="32">
        <v>309.7</v>
      </c>
      <c r="D190" s="32">
        <v>323.8</v>
      </c>
      <c r="E190" s="21">
        <f t="shared" si="2"/>
        <v>104.55279302550858</v>
      </c>
      <c r="F190" s="11"/>
    </row>
    <row r="191" spans="1:6" ht="75">
      <c r="A191" s="30" t="s">
        <v>329</v>
      </c>
      <c r="B191" s="31" t="s">
        <v>330</v>
      </c>
      <c r="C191" s="32">
        <v>309.7</v>
      </c>
      <c r="D191" s="32">
        <v>323.8</v>
      </c>
      <c r="E191" s="21">
        <f t="shared" si="2"/>
        <v>104.55279302550858</v>
      </c>
      <c r="F191" s="11"/>
    </row>
    <row r="192" spans="1:6" ht="105">
      <c r="A192" s="30" t="s">
        <v>331</v>
      </c>
      <c r="B192" s="31" t="s">
        <v>332</v>
      </c>
      <c r="C192" s="32">
        <v>309.7</v>
      </c>
      <c r="D192" s="32">
        <v>323.8</v>
      </c>
      <c r="E192" s="21">
        <f t="shared" si="2"/>
        <v>104.55279302550858</v>
      </c>
      <c r="F192" s="11"/>
    </row>
    <row r="193" spans="1:6" ht="15.75">
      <c r="A193" s="30" t="s">
        <v>333</v>
      </c>
      <c r="B193" s="31" t="s">
        <v>334</v>
      </c>
      <c r="C193" s="32">
        <v>87.4</v>
      </c>
      <c r="D193" s="32">
        <v>102.4</v>
      </c>
      <c r="E193" s="21">
        <f t="shared" si="2"/>
        <v>117.16247139588101</v>
      </c>
      <c r="F193" s="11"/>
    </row>
    <row r="194" spans="1:6" ht="45">
      <c r="A194" s="30" t="s">
        <v>335</v>
      </c>
      <c r="B194" s="31" t="s">
        <v>336</v>
      </c>
      <c r="C194" s="32">
        <v>87.4</v>
      </c>
      <c r="D194" s="32">
        <v>102.4</v>
      </c>
      <c r="E194" s="21">
        <f t="shared" si="2"/>
        <v>117.16247139588101</v>
      </c>
      <c r="F194" s="11"/>
    </row>
    <row r="195" spans="1:6" ht="45">
      <c r="A195" s="30" t="s">
        <v>337</v>
      </c>
      <c r="B195" s="31" t="s">
        <v>338</v>
      </c>
      <c r="C195" s="32">
        <v>87.4</v>
      </c>
      <c r="D195" s="32">
        <v>102.4</v>
      </c>
      <c r="E195" s="21">
        <f t="shared" si="2"/>
        <v>117.16247139588101</v>
      </c>
      <c r="F195" s="11"/>
    </row>
    <row r="196" spans="1:6" ht="15.75">
      <c r="A196" s="30" t="s">
        <v>159</v>
      </c>
      <c r="B196" s="31" t="s">
        <v>339</v>
      </c>
      <c r="C196" s="32">
        <v>104.1</v>
      </c>
      <c r="D196" s="32">
        <v>130</v>
      </c>
      <c r="E196" s="21">
        <f t="shared" si="2"/>
        <v>124.87992315081652</v>
      </c>
      <c r="F196" s="11"/>
    </row>
    <row r="197" spans="1:6" ht="15.75">
      <c r="A197" s="30" t="s">
        <v>340</v>
      </c>
      <c r="B197" s="31" t="s">
        <v>341</v>
      </c>
      <c r="C197" s="32" t="s">
        <v>8</v>
      </c>
      <c r="D197" s="32">
        <v>1.7</v>
      </c>
      <c r="E197" s="21"/>
      <c r="F197" s="11"/>
    </row>
    <row r="198" spans="1:6" ht="30">
      <c r="A198" s="30" t="s">
        <v>342</v>
      </c>
      <c r="B198" s="31" t="s">
        <v>343</v>
      </c>
      <c r="C198" s="32" t="s">
        <v>8</v>
      </c>
      <c r="D198" s="32">
        <v>1.7</v>
      </c>
      <c r="E198" s="21"/>
      <c r="F198" s="11"/>
    </row>
    <row r="199" spans="1:6" ht="15.75">
      <c r="A199" s="30" t="s">
        <v>344</v>
      </c>
      <c r="B199" s="31" t="s">
        <v>345</v>
      </c>
      <c r="C199" s="32">
        <v>104.1</v>
      </c>
      <c r="D199" s="32">
        <v>128.30000000000001</v>
      </c>
      <c r="E199" s="21">
        <f t="shared" si="2"/>
        <v>123.24687800192125</v>
      </c>
      <c r="F199" s="11"/>
    </row>
    <row r="200" spans="1:6" ht="30">
      <c r="A200" s="30" t="s">
        <v>346</v>
      </c>
      <c r="B200" s="31" t="s">
        <v>347</v>
      </c>
      <c r="C200" s="32">
        <v>104.1</v>
      </c>
      <c r="D200" s="32">
        <v>128.30000000000001</v>
      </c>
      <c r="E200" s="21">
        <f t="shared" si="2"/>
        <v>123.24687800192125</v>
      </c>
      <c r="F200" s="11"/>
    </row>
    <row r="201" spans="1:6" ht="30">
      <c r="A201" s="14" t="s">
        <v>424</v>
      </c>
      <c r="B201" s="15" t="s">
        <v>348</v>
      </c>
      <c r="C201" s="24">
        <v>124.8</v>
      </c>
      <c r="D201" s="24">
        <v>139.5</v>
      </c>
      <c r="E201" s="22">
        <f t="shared" si="2"/>
        <v>111.77884615384615</v>
      </c>
      <c r="F201" s="11"/>
    </row>
    <row r="202" spans="1:6" ht="15.75">
      <c r="A202" s="30" t="s">
        <v>12</v>
      </c>
      <c r="B202" s="31" t="s">
        <v>349</v>
      </c>
      <c r="C202" s="32">
        <v>124.8</v>
      </c>
      <c r="D202" s="32">
        <v>139.5</v>
      </c>
      <c r="E202" s="21">
        <f t="shared" si="2"/>
        <v>111.77884615384615</v>
      </c>
      <c r="F202" s="11"/>
    </row>
    <row r="203" spans="1:6" ht="15.75">
      <c r="A203" s="30" t="s">
        <v>14</v>
      </c>
      <c r="B203" s="31" t="s">
        <v>350</v>
      </c>
      <c r="C203" s="32">
        <f>C205+C207+C209+C211+C213+C215+C217+C219+C221</f>
        <v>124.8</v>
      </c>
      <c r="D203" s="32">
        <f>D205+D207+D209+D211+D213+D215+D217+D219+D221</f>
        <v>139.5</v>
      </c>
      <c r="E203" s="21">
        <f t="shared" si="2"/>
        <v>111.77884615384615</v>
      </c>
      <c r="F203" s="11"/>
    </row>
    <row r="204" spans="1:6" ht="45">
      <c r="A204" s="30" t="s">
        <v>16</v>
      </c>
      <c r="B204" s="31" t="s">
        <v>351</v>
      </c>
      <c r="C204" s="32">
        <v>124.8</v>
      </c>
      <c r="D204" s="32">
        <v>139.5</v>
      </c>
      <c r="E204" s="21">
        <f t="shared" si="2"/>
        <v>111.77884615384615</v>
      </c>
      <c r="F204" s="11"/>
    </row>
    <row r="205" spans="1:6" ht="60">
      <c r="A205" s="30" t="s">
        <v>18</v>
      </c>
      <c r="B205" s="31" t="s">
        <v>352</v>
      </c>
      <c r="C205" s="32">
        <v>5.5</v>
      </c>
      <c r="D205" s="32">
        <v>5.5</v>
      </c>
      <c r="E205" s="21">
        <f t="shared" si="2"/>
        <v>100</v>
      </c>
      <c r="F205" s="11"/>
    </row>
    <row r="206" spans="1:6" ht="90">
      <c r="A206" s="30" t="s">
        <v>20</v>
      </c>
      <c r="B206" s="31" t="s">
        <v>353</v>
      </c>
      <c r="C206" s="32">
        <v>5.5</v>
      </c>
      <c r="D206" s="32">
        <v>5.5</v>
      </c>
      <c r="E206" s="21">
        <f t="shared" ref="E206:E240" si="3">D206/C206*100</f>
        <v>100</v>
      </c>
      <c r="F206" s="11"/>
    </row>
    <row r="207" spans="1:6" ht="75">
      <c r="A207" s="30" t="s">
        <v>354</v>
      </c>
      <c r="B207" s="31" t="s">
        <v>355</v>
      </c>
      <c r="C207" s="32">
        <v>28.4</v>
      </c>
      <c r="D207" s="32">
        <v>28.4</v>
      </c>
      <c r="E207" s="21">
        <f t="shared" si="3"/>
        <v>100</v>
      </c>
      <c r="F207" s="11"/>
    </row>
    <row r="208" spans="1:6" ht="120">
      <c r="A208" s="30" t="s">
        <v>356</v>
      </c>
      <c r="B208" s="31" t="s">
        <v>357</v>
      </c>
      <c r="C208" s="32">
        <v>28.4</v>
      </c>
      <c r="D208" s="32">
        <v>28.4</v>
      </c>
      <c r="E208" s="21">
        <f t="shared" si="3"/>
        <v>100</v>
      </c>
      <c r="F208" s="11"/>
    </row>
    <row r="209" spans="1:6" ht="60">
      <c r="A209" s="30" t="s">
        <v>358</v>
      </c>
      <c r="B209" s="31" t="s">
        <v>359</v>
      </c>
      <c r="C209" s="32">
        <v>9</v>
      </c>
      <c r="D209" s="32">
        <v>9.1</v>
      </c>
      <c r="E209" s="21">
        <f t="shared" si="3"/>
        <v>101.11111111111111</v>
      </c>
      <c r="F209" s="11"/>
    </row>
    <row r="210" spans="1:6" ht="90">
      <c r="A210" s="30" t="s">
        <v>360</v>
      </c>
      <c r="B210" s="31" t="s">
        <v>361</v>
      </c>
      <c r="C210" s="32">
        <v>9</v>
      </c>
      <c r="D210" s="32">
        <v>9.1</v>
      </c>
      <c r="E210" s="21">
        <f t="shared" si="3"/>
        <v>101.11111111111111</v>
      </c>
      <c r="F210" s="11"/>
    </row>
    <row r="211" spans="1:6" ht="75">
      <c r="A211" s="30" t="s">
        <v>362</v>
      </c>
      <c r="B211" s="31" t="s">
        <v>363</v>
      </c>
      <c r="C211" s="32">
        <v>2</v>
      </c>
      <c r="D211" s="32">
        <v>2</v>
      </c>
      <c r="E211" s="21">
        <f t="shared" si="3"/>
        <v>100</v>
      </c>
      <c r="F211" s="11"/>
    </row>
    <row r="212" spans="1:6" ht="105">
      <c r="A212" s="30" t="s">
        <v>364</v>
      </c>
      <c r="B212" s="31" t="s">
        <v>365</v>
      </c>
      <c r="C212" s="32">
        <v>2</v>
      </c>
      <c r="D212" s="32">
        <v>2</v>
      </c>
      <c r="E212" s="21">
        <f t="shared" si="3"/>
        <v>100</v>
      </c>
      <c r="F212" s="11"/>
    </row>
    <row r="213" spans="1:6" ht="75">
      <c r="A213" s="30" t="s">
        <v>366</v>
      </c>
      <c r="B213" s="31" t="s">
        <v>367</v>
      </c>
      <c r="C213" s="32">
        <v>0.5</v>
      </c>
      <c r="D213" s="32">
        <v>0.5</v>
      </c>
      <c r="E213" s="21">
        <f t="shared" si="3"/>
        <v>100</v>
      </c>
      <c r="F213" s="11"/>
    </row>
    <row r="214" spans="1:6" ht="105">
      <c r="A214" s="30" t="s">
        <v>368</v>
      </c>
      <c r="B214" s="31" t="s">
        <v>369</v>
      </c>
      <c r="C214" s="32">
        <v>0.5</v>
      </c>
      <c r="D214" s="32">
        <v>0.5</v>
      </c>
      <c r="E214" s="21">
        <f t="shared" si="3"/>
        <v>100</v>
      </c>
      <c r="F214" s="11"/>
    </row>
    <row r="215" spans="1:6" ht="105">
      <c r="A215" s="30" t="s">
        <v>370</v>
      </c>
      <c r="B215" s="31" t="s">
        <v>371</v>
      </c>
      <c r="C215" s="32">
        <v>0.4</v>
      </c>
      <c r="D215" s="32">
        <v>0.4</v>
      </c>
      <c r="E215" s="21">
        <f t="shared" si="3"/>
        <v>100</v>
      </c>
      <c r="F215" s="11"/>
    </row>
    <row r="216" spans="1:6" ht="165">
      <c r="A216" s="30" t="s">
        <v>372</v>
      </c>
      <c r="B216" s="31" t="s">
        <v>373</v>
      </c>
      <c r="C216" s="32">
        <v>0.4</v>
      </c>
      <c r="D216" s="32">
        <v>0.4</v>
      </c>
      <c r="E216" s="21">
        <f t="shared" si="3"/>
        <v>100</v>
      </c>
      <c r="F216" s="11"/>
    </row>
    <row r="217" spans="1:6" ht="60">
      <c r="A217" s="30" t="s">
        <v>374</v>
      </c>
      <c r="B217" s="31" t="s">
        <v>375</v>
      </c>
      <c r="C217" s="32">
        <v>9</v>
      </c>
      <c r="D217" s="32">
        <v>10</v>
      </c>
      <c r="E217" s="21">
        <f t="shared" si="3"/>
        <v>111.11111111111111</v>
      </c>
      <c r="F217" s="11"/>
    </row>
    <row r="218" spans="1:6" ht="90">
      <c r="A218" s="30" t="s">
        <v>376</v>
      </c>
      <c r="B218" s="31" t="s">
        <v>377</v>
      </c>
      <c r="C218" s="32">
        <v>9</v>
      </c>
      <c r="D218" s="32">
        <v>10</v>
      </c>
      <c r="E218" s="21">
        <f t="shared" si="3"/>
        <v>111.11111111111111</v>
      </c>
      <c r="F218" s="11"/>
    </row>
    <row r="219" spans="1:6" ht="60">
      <c r="A219" s="30" t="s">
        <v>378</v>
      </c>
      <c r="B219" s="31" t="s">
        <v>379</v>
      </c>
      <c r="C219" s="32">
        <v>10</v>
      </c>
      <c r="D219" s="32">
        <v>10.7</v>
      </c>
      <c r="E219" s="21">
        <f t="shared" si="3"/>
        <v>106.99999999999999</v>
      </c>
      <c r="F219" s="11"/>
    </row>
    <row r="220" spans="1:6" ht="90">
      <c r="A220" s="30" t="s">
        <v>380</v>
      </c>
      <c r="B220" s="31" t="s">
        <v>381</v>
      </c>
      <c r="C220" s="32">
        <v>10</v>
      </c>
      <c r="D220" s="32">
        <v>10.7</v>
      </c>
      <c r="E220" s="21">
        <f t="shared" si="3"/>
        <v>106.99999999999999</v>
      </c>
      <c r="F220" s="11"/>
    </row>
    <row r="221" spans="1:6" ht="75">
      <c r="A221" s="30" t="s">
        <v>22</v>
      </c>
      <c r="B221" s="31" t="s">
        <v>382</v>
      </c>
      <c r="C221" s="32">
        <v>60</v>
      </c>
      <c r="D221" s="32">
        <v>72.900000000000006</v>
      </c>
      <c r="E221" s="21">
        <f t="shared" si="3"/>
        <v>121.50000000000001</v>
      </c>
      <c r="F221" s="11"/>
    </row>
    <row r="222" spans="1:6" ht="105">
      <c r="A222" s="30" t="s">
        <v>24</v>
      </c>
      <c r="B222" s="31" t="s">
        <v>383</v>
      </c>
      <c r="C222" s="32">
        <v>60</v>
      </c>
      <c r="D222" s="32">
        <v>72.900000000000006</v>
      </c>
      <c r="E222" s="21">
        <f t="shared" si="3"/>
        <v>121.50000000000001</v>
      </c>
      <c r="F222" s="11"/>
    </row>
    <row r="223" spans="1:6" ht="30">
      <c r="A223" s="14" t="s">
        <v>384</v>
      </c>
      <c r="B223" s="15" t="s">
        <v>385</v>
      </c>
      <c r="C223" s="24">
        <v>885</v>
      </c>
      <c r="D223" s="24">
        <v>885</v>
      </c>
      <c r="E223" s="21">
        <f t="shared" si="3"/>
        <v>100</v>
      </c>
      <c r="F223" s="11"/>
    </row>
    <row r="224" spans="1:6" ht="15.75">
      <c r="A224" s="30" t="s">
        <v>12</v>
      </c>
      <c r="B224" s="31" t="s">
        <v>386</v>
      </c>
      <c r="C224" s="32">
        <v>885</v>
      </c>
      <c r="D224" s="32">
        <v>885</v>
      </c>
      <c r="E224" s="21">
        <f t="shared" si="3"/>
        <v>100</v>
      </c>
      <c r="F224" s="11"/>
    </row>
    <row r="225" spans="1:6" ht="15.75">
      <c r="A225" s="30" t="s">
        <v>14</v>
      </c>
      <c r="B225" s="31" t="s">
        <v>387</v>
      </c>
      <c r="C225" s="32">
        <v>885</v>
      </c>
      <c r="D225" s="32">
        <v>885</v>
      </c>
      <c r="E225" s="21">
        <f t="shared" si="3"/>
        <v>100</v>
      </c>
      <c r="F225" s="11"/>
    </row>
    <row r="226" spans="1:6" ht="15.75">
      <c r="A226" s="30" t="s">
        <v>388</v>
      </c>
      <c r="B226" s="31" t="s">
        <v>389</v>
      </c>
      <c r="C226" s="32">
        <v>885</v>
      </c>
      <c r="D226" s="32">
        <v>885</v>
      </c>
      <c r="E226" s="21">
        <f t="shared" si="3"/>
        <v>100</v>
      </c>
      <c r="F226" s="11"/>
    </row>
    <row r="227" spans="1:6" ht="150">
      <c r="A227" s="30" t="s">
        <v>390</v>
      </c>
      <c r="B227" s="31" t="s">
        <v>391</v>
      </c>
      <c r="C227" s="32">
        <v>885</v>
      </c>
      <c r="D227" s="32">
        <v>885</v>
      </c>
      <c r="E227" s="21">
        <f t="shared" si="3"/>
        <v>100</v>
      </c>
      <c r="F227" s="11"/>
    </row>
    <row r="228" spans="1:6" ht="30">
      <c r="A228" s="14" t="s">
        <v>425</v>
      </c>
      <c r="B228" s="15" t="s">
        <v>392</v>
      </c>
      <c r="C228" s="24">
        <v>313.2</v>
      </c>
      <c r="D228" s="24">
        <v>313.2</v>
      </c>
      <c r="E228" s="22">
        <f t="shared" si="3"/>
        <v>100</v>
      </c>
      <c r="F228" s="11"/>
    </row>
    <row r="229" spans="1:6" ht="15.75">
      <c r="A229" s="30" t="s">
        <v>12</v>
      </c>
      <c r="B229" s="31" t="s">
        <v>393</v>
      </c>
      <c r="C229" s="32">
        <f>C230+C234</f>
        <v>313.20000000000005</v>
      </c>
      <c r="D229" s="32">
        <f>D230+D234</f>
        <v>313.20000000000005</v>
      </c>
      <c r="E229" s="21">
        <f t="shared" si="3"/>
        <v>100</v>
      </c>
      <c r="F229" s="11"/>
    </row>
    <row r="230" spans="1:6" ht="45">
      <c r="A230" s="30" t="s">
        <v>283</v>
      </c>
      <c r="B230" s="31" t="s">
        <v>394</v>
      </c>
      <c r="C230" s="32">
        <v>207.3</v>
      </c>
      <c r="D230" s="32">
        <v>207.3</v>
      </c>
      <c r="E230" s="21">
        <f t="shared" si="3"/>
        <v>100</v>
      </c>
      <c r="F230" s="11"/>
    </row>
    <row r="231" spans="1:6" ht="90">
      <c r="A231" s="30" t="s">
        <v>285</v>
      </c>
      <c r="B231" s="31" t="s">
        <v>395</v>
      </c>
      <c r="C231" s="32">
        <v>207.3</v>
      </c>
      <c r="D231" s="32">
        <v>207.3</v>
      </c>
      <c r="E231" s="21">
        <f t="shared" si="3"/>
        <v>100</v>
      </c>
      <c r="F231" s="11"/>
    </row>
    <row r="232" spans="1:6" ht="75">
      <c r="A232" s="30" t="s">
        <v>287</v>
      </c>
      <c r="B232" s="31" t="s">
        <v>396</v>
      </c>
      <c r="C232" s="32">
        <v>207.3</v>
      </c>
      <c r="D232" s="32">
        <v>207.3</v>
      </c>
      <c r="E232" s="21">
        <f t="shared" si="3"/>
        <v>100</v>
      </c>
      <c r="F232" s="11"/>
    </row>
    <row r="233" spans="1:6" ht="90">
      <c r="A233" s="30" t="s">
        <v>397</v>
      </c>
      <c r="B233" s="31" t="s">
        <v>398</v>
      </c>
      <c r="C233" s="32">
        <v>207.3</v>
      </c>
      <c r="D233" s="32">
        <v>207.3</v>
      </c>
      <c r="E233" s="21">
        <f t="shared" si="3"/>
        <v>100</v>
      </c>
      <c r="F233" s="11"/>
    </row>
    <row r="234" spans="1:6" ht="30">
      <c r="A234" s="30" t="s">
        <v>309</v>
      </c>
      <c r="B234" s="31" t="s">
        <v>399</v>
      </c>
      <c r="C234" s="32">
        <v>105.9</v>
      </c>
      <c r="D234" s="32">
        <v>105.9</v>
      </c>
      <c r="E234" s="21">
        <f t="shared" si="3"/>
        <v>100</v>
      </c>
      <c r="F234" s="11"/>
    </row>
    <row r="235" spans="1:6" ht="30">
      <c r="A235" s="30" t="s">
        <v>317</v>
      </c>
      <c r="B235" s="31" t="s">
        <v>400</v>
      </c>
      <c r="C235" s="32">
        <v>100.4</v>
      </c>
      <c r="D235" s="32">
        <v>100.4</v>
      </c>
      <c r="E235" s="21">
        <f t="shared" si="3"/>
        <v>100</v>
      </c>
      <c r="F235" s="11"/>
    </row>
    <row r="236" spans="1:6" ht="45">
      <c r="A236" s="30" t="s">
        <v>319</v>
      </c>
      <c r="B236" s="31" t="s">
        <v>401</v>
      </c>
      <c r="C236" s="32">
        <v>100.4</v>
      </c>
      <c r="D236" s="32">
        <v>100.4</v>
      </c>
      <c r="E236" s="21">
        <f t="shared" si="3"/>
        <v>100</v>
      </c>
      <c r="F236" s="11"/>
    </row>
    <row r="237" spans="1:6" ht="60">
      <c r="A237" s="30" t="s">
        <v>402</v>
      </c>
      <c r="B237" s="31" t="s">
        <v>403</v>
      </c>
      <c r="C237" s="32">
        <v>100.4</v>
      </c>
      <c r="D237" s="32">
        <v>100.4</v>
      </c>
      <c r="E237" s="21">
        <f t="shared" si="3"/>
        <v>100</v>
      </c>
      <c r="F237" s="11"/>
    </row>
    <row r="238" spans="1:6" ht="75">
      <c r="A238" s="30" t="s">
        <v>327</v>
      </c>
      <c r="B238" s="31" t="s">
        <v>404</v>
      </c>
      <c r="C238" s="32">
        <v>5.5</v>
      </c>
      <c r="D238" s="32">
        <v>5.5</v>
      </c>
      <c r="E238" s="21">
        <f t="shared" si="3"/>
        <v>100</v>
      </c>
      <c r="F238" s="11"/>
    </row>
    <row r="239" spans="1:6" ht="75">
      <c r="A239" s="30" t="s">
        <v>329</v>
      </c>
      <c r="B239" s="31" t="s">
        <v>405</v>
      </c>
      <c r="C239" s="32">
        <v>5.5</v>
      </c>
      <c r="D239" s="32">
        <v>5.5</v>
      </c>
      <c r="E239" s="21">
        <f t="shared" si="3"/>
        <v>100</v>
      </c>
      <c r="F239" s="11"/>
    </row>
    <row r="240" spans="1:6" ht="90">
      <c r="A240" s="30" t="s">
        <v>406</v>
      </c>
      <c r="B240" s="31" t="s">
        <v>407</v>
      </c>
      <c r="C240" s="32">
        <v>5.5</v>
      </c>
      <c r="D240" s="32">
        <v>5.5</v>
      </c>
      <c r="E240" s="21">
        <f t="shared" si="3"/>
        <v>100</v>
      </c>
      <c r="F240" s="11"/>
    </row>
    <row r="241" spans="1:6" ht="15" customHeight="1">
      <c r="A241" s="4"/>
      <c r="B241" s="4"/>
      <c r="C241" s="4"/>
      <c r="D241" s="4"/>
      <c r="E241" s="4"/>
      <c r="F241" s="4"/>
    </row>
  </sheetData>
  <mergeCells count="11">
    <mergeCell ref="A8:E8"/>
    <mergeCell ref="A9:A11"/>
    <mergeCell ref="B9:B11"/>
    <mergeCell ref="C9:C11"/>
    <mergeCell ref="D9:D11"/>
    <mergeCell ref="E9:E11"/>
    <mergeCell ref="D2:E2"/>
    <mergeCell ref="D3:E3"/>
    <mergeCell ref="D4:E4"/>
    <mergeCell ref="A6:E6"/>
    <mergeCell ref="A5:D5"/>
  </mergeCells>
  <pageMargins left="0.78740157480314965" right="0.39370078740157483" top="0.39370078740157483" bottom="0.39370078740157483" header="0.51181102362204722" footer="0.51181102362204722"/>
  <pageSetup paperSize="9" scale="70" firstPageNumber="3" fitToHeight="0" orientation="portrait" useFirstPageNumber="1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298189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5E9ED821-4C0C-4611-8978-F0FD86A405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FIN-00-PC\buhgalter</dc:creator>
  <cp:lastModifiedBy>User</cp:lastModifiedBy>
  <cp:lastPrinted>2026-06-26T09:23:23Z</cp:lastPrinted>
  <dcterms:created xsi:type="dcterms:W3CDTF">2026-03-17T06:55:03Z</dcterms:created>
  <dcterms:modified xsi:type="dcterms:W3CDTF">2026-06-26T09:23:28Z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fo007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